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<sst xmlns="http://schemas.openxmlformats.org/spreadsheetml/2006/main" count="665" uniqueCount="665">
  <si>
    <t>Bill Ref.</t>
  </si>
  <si>
    <t>Description</t>
  </si>
  <si>
    <t>Quantity</t>
  </si>
  <si>
    <t>Unit</t>
  </si>
  <si>
    <t>Rate</t>
  </si>
  <si>
    <t>Total</t>
  </si>
  <si>
    <t>(10) PREPARED SITE</t>
  </si>
  <si>
    <t>NOTES TO CONTRACTOR</t>
  </si>
  <si>
    <t>1/1A</t>
  </si>
  <si>
    <t>1. Design and sequencing of all temporary works, including demolition, shall be the responsibility of the Contractor, who shall employ one competent temporary works designer to coordinate all temporary works on the site. Following design, including appropriate risk assessment, detailed method statements for the works shall be prepared setting out inter alia specific safety risk control measures. The Main Contractor will be required to submit all temporary works proposals to the Engineer accompanied by detailed design calculations, drawing(s) in advance of commencing works for approval.</t>
  </si>
  <si>
    <t>Item</t>
  </si>
  <si>
    <t>1/1B</t>
  </si>
  <si>
    <t>2. Prior to commencement of any ground works, the contractor shall contact the ESB, Eircom and all utilities service providers to obtain exact position of underground services. These shall be confirmed on site by appropriate safe exploration methods in compliance with the utilities service providersÆ recommendations, guidelines, and Codes of Practice.</t>
  </si>
  <si>
    <t>1/1C</t>
  </si>
  <si>
    <t>3. All site preparation and construction must adhere to best practice and conform with the Inland fisheries Ireland guidance 'Guidelines On Protection Of Fisheries During Construction Works In And Adjacent To Waters' (2016) as included in the Tender Information pack. Contractor to take particular care with the construction of the insitu concrete retaining wall along the corner road junction to the west of the play area which is in close which is in close proximity to the existing stream (Approx. 2 metres from the stream bank).</t>
  </si>
  <si>
    <t>PROTECTION OF EXISTING WATERCOURSE / STREAM</t>
  </si>
  <si>
    <t>The existing watercourse stream within the site is to be protected throughout the construction works with a buffer protection zone formed by temporary hoarding prior to the installation of the permanent fencing as part of the construction works. The stream is to be left fully intact and undisturbed at all times and clear of all builders rubble</t>
  </si>
  <si>
    <t>1/2A</t>
  </si>
  <si>
    <t>Temporary Protection; the existing watercourse stream within the overall site, beyond boundary treatment 7 is to be protected throughout the construction works all in accordance with the Inland fisheries Ireland guidance</t>
  </si>
  <si>
    <t>DEMOLITIONS &amp; ALTERATIONS</t>
  </si>
  <si>
    <t>Removing; Finishes</t>
  </si>
  <si>
    <t>Works Externally</t>
  </si>
  <si>
    <t>1/6A</t>
  </si>
  <si>
    <t>Removing existing tarmacadam surface area; remove full build up of 340mm deep comprising 140mm Tarmac layer on 200mm of course aggregate to BS882, taking down into sub-grade material level and disposing of all excaved material and debris off site, include for compacting and leaving remaining sub-grade level for new build up, leaving flush joints on all edges to existing carpark, temporarily propping and protecting surrounding kerblines; works to be carried out in accordance with the Engineers requirements</t>
  </si>
  <si>
    <t>m2</t>
  </si>
  <si>
    <t>1/6C</t>
  </si>
  <si>
    <t>Existing Edge Kerbs to be removed as shown on Architects/ Engineers drawings Hack up existing 250 x 100mm standard drop precast concrete perimeter kerbing, protecting and making good exposed edge of paviours, incl grubbing up bedding / haunching &amp; dispose of all debris off site; prepare ends to receive new kerbline</t>
  </si>
  <si>
    <t>m</t>
  </si>
  <si>
    <t>1/6D</t>
  </si>
  <si>
    <t>Existing road drainage gullies and bases to same; include for capping ends of pipes</t>
  </si>
  <si>
    <t>nr</t>
  </si>
  <si>
    <t>1/7A</t>
  </si>
  <si>
    <t>Remove existing low level picket fence 80mm high, incl grubbing up all post foundations and disposal off site</t>
  </si>
  <si>
    <t>1/7B</t>
  </si>
  <si>
    <t>Remove existing 4.0 metre wide farm gate at fence and dispose off site</t>
  </si>
  <si>
    <t xml:space="preserve">Removing fence and posts at entrance to site;  remove, and dispose off site existing temporary fence and posts into site</t>
  </si>
  <si>
    <t>1/2B</t>
  </si>
  <si>
    <t xml:space="preserve">include for careful removal of 15.0 metre wide x 2.0 metre high timber fence include for demolition and disposal off site, down to 600mm below ground level (for posts and bases); leave ready to receive new work and make good on completion. </t>
  </si>
  <si>
    <t>EXCAVATION AND EARTHWORK</t>
  </si>
  <si>
    <t>EXCAVATION</t>
  </si>
  <si>
    <t>Site Vegetation</t>
  </si>
  <si>
    <t>1/2C</t>
  </si>
  <si>
    <t>removal off site all existing trees, shrubs, plants, trees and vegetation generally</t>
  </si>
  <si>
    <t>Excavation; starting from existing ground level</t>
  </si>
  <si>
    <t>1/2D</t>
  </si>
  <si>
    <t>topsoil; average depth 200mm</t>
  </si>
  <si>
    <t>Reduce levels</t>
  </si>
  <si>
    <t>1/3A</t>
  </si>
  <si>
    <t>reduce level dig; maximum depth not exceeding 1.5m</t>
  </si>
  <si>
    <t>m3</t>
  </si>
  <si>
    <t>1/3B</t>
  </si>
  <si>
    <t>Extra on Item for; being next to existing buildings / boundary walls</t>
  </si>
  <si>
    <t>1/3C</t>
  </si>
  <si>
    <t>Extra on Item for; excavating around existing services / drainage; running parallel to excavations</t>
  </si>
  <si>
    <t>1/3D</t>
  </si>
  <si>
    <t>Extra on Item for; excavating around existing services / drainage; crossing excavations</t>
  </si>
  <si>
    <t>1/3E</t>
  </si>
  <si>
    <t>Extra on Item for; breaking up existing rock</t>
  </si>
  <si>
    <t>1/3G</t>
  </si>
  <si>
    <t>Extra on Item for; excavate soft spots; dispose of excavated material off site; backfill with clause 804 hardcore</t>
  </si>
  <si>
    <t>1/3H</t>
  </si>
  <si>
    <t>Extra on Item for; excavate soft spots; dispose of excavated material off site; backfill with C16/20 leanmix concrete</t>
  </si>
  <si>
    <t>Disposal</t>
  </si>
  <si>
    <t>Disposal excaated material off site</t>
  </si>
  <si>
    <t>1/3J</t>
  </si>
  <si>
    <t>Surface water; keeping the surface of the site free of surface water</t>
  </si>
  <si>
    <t>item</t>
  </si>
  <si>
    <t>1/3K</t>
  </si>
  <si>
    <t>Ground water; keeping the excavations free of ground water</t>
  </si>
  <si>
    <t>FILLING</t>
  </si>
  <si>
    <t>T1 structural 0/31.5m unbound granular fill (crushed rock) or 0/40m gravel (S.R21 Annex E) material in accordance with Engineer's Specification; depositing and compacting in layers 150mm maximum thickness</t>
  </si>
  <si>
    <t>1/4A</t>
  </si>
  <si>
    <t>Filling; to make up levels; average thickness exceeding 250mm</t>
  </si>
  <si>
    <t>Hard Core Filling with 6F2 capping material or equally approved SR21 'T0 Struc'; depositing and compacting in layers 150mm maximum thickness; all as per Engineers Drawings and Specification and installed to Manufacturers Recommendations</t>
  </si>
  <si>
    <t>1/4B</t>
  </si>
  <si>
    <t>Filling; average thickness exceeding 250mm deep - Generally to make up levels</t>
  </si>
  <si>
    <t>(20) SITE STRUCTURES</t>
  </si>
  <si>
    <t>PLANTER / BENCH; All as per Architects drawings 2507/08, Planter / Bench Detail and specification</t>
  </si>
  <si>
    <t>Excavation</t>
  </si>
  <si>
    <t xml:space="preserve">Excavating foundation trenches; starting from reduced level </t>
  </si>
  <si>
    <t>2/30B</t>
  </si>
  <si>
    <t>not exceeding 1 m deep</t>
  </si>
  <si>
    <t>Disposal of excavated material;</t>
  </si>
  <si>
    <t>2/30C</t>
  </si>
  <si>
    <t>Off site</t>
  </si>
  <si>
    <t>Disposal of water</t>
  </si>
  <si>
    <t>2/30D</t>
  </si>
  <si>
    <t>Ground</t>
  </si>
  <si>
    <t>2/30E</t>
  </si>
  <si>
    <t>Surface</t>
  </si>
  <si>
    <t>Surface treatments</t>
  </si>
  <si>
    <t>2/30F</t>
  </si>
  <si>
    <t>Compacting bottom of excavations</t>
  </si>
  <si>
    <t>Filling; hardcore ; imported to excavations; average thickness</t>
  </si>
  <si>
    <t>2/30G</t>
  </si>
  <si>
    <t>Exceeding 0.25m</t>
  </si>
  <si>
    <t>2/30H</t>
  </si>
  <si>
    <t>Blinding filling with sand; 50mm thick</t>
  </si>
  <si>
    <t>Concrete Work</t>
  </si>
  <si>
    <t>PLAIN CONCRETE TO BS8500 &amp; IS EN 206, GRADE 20</t>
  </si>
  <si>
    <t>Blinding</t>
  </si>
  <si>
    <t>2/5H</t>
  </si>
  <si>
    <t>generally; poured on or against earth or unblinded hardcore</t>
  </si>
  <si>
    <t xml:space="preserve">REINFORCED  CONCRETE TO BS8500 &amp; IS EN 206, GRADE 35</t>
  </si>
  <si>
    <t>Foundations</t>
  </si>
  <si>
    <t>2/30J</t>
  </si>
  <si>
    <t>generally</t>
  </si>
  <si>
    <t>REINFORCEMENT</t>
  </si>
  <si>
    <t>Reinforcement bars; Hot rolled plain round mild steel; all in compliance with BS EN 10138 and BS 4449:2005 and BS 8666:2005; must be free of loose millscale and thoroughly cleaned to remove all loose rust, oil, grease or other harmful matter prior to being placed in position with and including all necessary laps, spacers, chairs and tying wire; all in strict accordance with the Engineers bending schedules, drawings and Specification Section 5:</t>
  </si>
  <si>
    <t>Fabric; reference A393; 300mm side laps, 400mm end laps</t>
  </si>
  <si>
    <t>2/31A</t>
  </si>
  <si>
    <t>Horizontal; in foundations (top and bottom)</t>
  </si>
  <si>
    <t>FORMWORK</t>
  </si>
  <si>
    <t>Formwork; fair face finish to concrete; Class F1 finish; rough finish to comply with EN 1992-1-1:2004; all in strict accordance with the Engineers Specification Section 5</t>
  </si>
  <si>
    <t>Sides of foundations; foundations</t>
  </si>
  <si>
    <t>2/31B</t>
  </si>
  <si>
    <t>250mm - 500mm</t>
  </si>
  <si>
    <t xml:space="preserve">Precast Concrete  vandal proof Capping to Match Existing Walls; to be approved by architect; all in accordance with Architect's Drawings and Specification and Installed to Manufacturers Instructions</t>
  </si>
  <si>
    <t>2/12D</t>
  </si>
  <si>
    <t>Capping to blockwork walls; Vandal Proof capping; 250mm - 300mm; built on top of blockwork including all preparation</t>
  </si>
  <si>
    <t>extra over for cutting to corners</t>
  </si>
  <si>
    <t>Brickwork / Blockwork</t>
  </si>
  <si>
    <t xml:space="preserve">Solid blockwork to BS EN 771-3; standard concrete block; minimum compressive strength of 13N/mm2; dense aggregate to B.S.  6073 - 1; 440mm x 215mm x 100mm units; engineering bricks to BS EN 771-1 as necessary in forming leafs, blocks to category 2 freeze/thaw resistance, 0.2 W/mK thermal resistance and to achieve an air tightness of less than 3m3(h.m2) at 50 Pa as tested by BSRIA; bedding and jointing in cement:lime:sand mortar (1:1:6) to BS 998-2 as Architects Specification; galvanised steel joint reinforcement; half lap stretcher bond; 10mm bucket handle joints as work proceeds; all blockwork shall comply with the requirements of BS 8000-3:2001; all in accordance with Engineers Specification Section 8 and Architect's Specification:</t>
  </si>
  <si>
    <t>Walls in trenches;</t>
  </si>
  <si>
    <t>2/32D</t>
  </si>
  <si>
    <t>Thickness 300mm</t>
  </si>
  <si>
    <t>extra over for weep holes though blockwork in trenches to allow for drainage of sub grade</t>
  </si>
  <si>
    <t xml:space="preserve">Solid brickwork to BS EN 771-3; standard concrete brick; minimum compressive strength of 13N/mm2; dense aggregate to B.S.  6073 - 1; 215mm x 102.5mm x 65mm high Castellana facing brick units; engineering bricks to BS EN 771-1 as necessary in forming leafs, bricks to category 2 freeze/thaw resistance; bedding and jointing in cement:lime:sand mortar (1:1:6) to BS 998-2 as Architects Specification; laid half lap stretcher bond; 10mm bucket handle joints as work proceeds; all brickwork shall comply with the requirements of BS 8000-3:2001; all in accordance with Engineers Specification and Architect's Specification:</t>
  </si>
  <si>
    <t>Walls to Planters</t>
  </si>
  <si>
    <t>2/32B</t>
  </si>
  <si>
    <t>Thickness 215mm</t>
  </si>
  <si>
    <t>2/32C</t>
  </si>
  <si>
    <t>extra over for fair arrises</t>
  </si>
  <si>
    <t>Damproofing layer to be provided to inside of brick walling</t>
  </si>
  <si>
    <t>WoodWork</t>
  </si>
  <si>
    <t>Timber seating to two sides of each planter</t>
  </si>
  <si>
    <t>2/33B</t>
  </si>
  <si>
    <t xml:space="preserve">Seating: Seats made of 6 no. planks, 105 x 35mm, recycled timber effect composite seating to be solid core, coloured throughout - See Spec Q50-262, mechanically fixed to brickwork at 300mm centres,  plank seating board fixed to timber battens, mechanically fixed to brickwork; allow 3 coats wood stain to battens and  seating planks;</t>
  </si>
  <si>
    <t>IN NUMBER LOCATIONS</t>
  </si>
  <si>
    <t>Grassing and Planting</t>
  </si>
  <si>
    <t>Landscaping Play Areas, Lawns &amp; Embankments</t>
  </si>
  <si>
    <t xml:space="preserve">Imported Topsoil; </t>
  </si>
  <si>
    <t>8/1C</t>
  </si>
  <si>
    <t xml:space="preserve">Preserved; finished depth 700mm as brick planter,  include levelling, grading and preparing surfaces; All as per Architects drawings 2507/08, Planter / Bench Detail and specification</t>
  </si>
  <si>
    <t xml:space="preserve">Planting  / Shrubs</t>
  </si>
  <si>
    <t>8/3A</t>
  </si>
  <si>
    <t>To planters;150mm composted bark fines; 400-600mm deep intensive substrate lightweight growing material; Free draining weed mat to be provided with between top soil and stone. All as per Architects drawings 2507/08, Planter / Bench Detail and specification</t>
  </si>
  <si>
    <t>(30) SITE ENCLOSURES</t>
  </si>
  <si>
    <t xml:space="preserve">BOUNDARY TREATMENT 5:  1.8m high Close Boarded Timber Fence</t>
  </si>
  <si>
    <t>Close Boarded Timber fence; hardwood pressure treated with three coats Sadoline, external finish; comprising 125 x 125mm precast concrete posts at 1800mm centres, fixed into ground 1000mm below ground level; encased in concrete 400 x 400 x 1000mm deep, include for all necessary excavations and disposal off site; 75 x 44mm horizontal splayed trimmers bolted to posts in three rows, 125 x 20mm square vertical boards one side only; fence boards finished with 3 coats preservative stain finish; All as per architects drawings 2507/06 &amp; 2507/07 &amp; 2507/02 and Architects Specification Q40/332</t>
  </si>
  <si>
    <t>2/13A</t>
  </si>
  <si>
    <t>2.0 metres height</t>
  </si>
  <si>
    <t>COMPOSITE ITEM; GATES</t>
  </si>
  <si>
    <t xml:space="preserve">Metal double gates (G3); 1772mm high; galvanised 60x60x3mm SHS box iron gate frame comprising top, mid, bottom and side rails with diagonal bracing; infilled with polyester powder coated galvanised steel mesh panelling (similar to Fencing at Boundary 5), with proprietary fixings to frame: inclusive of ironmongery as detailed, including crash plate (refer to note 15(e)), including shooting bolt locking mechanism system with padlock; 2 nr hinges, per gate fixed to and including 150 x 150mm x 3mm SHS support post, fixed into ground 700mm below ground level; encased in min grade C30/37 concrete foundation 900 x 900 x 600mm deep, include for all necessary excavations and disposal off site; galvanised steel striker plate bolted to frame; with and including 2 no. 20mm diameter drop bolts, with socket receivers set into and including concrete base, encased in concrete 300 x 300 x 300mm deep, include for all necessary excavations and disposal off site; refer to detail G3; Gates finished with 3 coats preservative stain finish to match adjacent fence -  Rear Boundary Gate on Architects drawing 2508/08 and specification Q50/110 &amp; Q50/140</t>
  </si>
  <si>
    <t>2/14A</t>
  </si>
  <si>
    <t>Gates; double leaf gates; overall 5069mm wide x 1772mm high</t>
  </si>
  <si>
    <t xml:space="preserve">BOUNDARY TREATMENT 7:  1.2m high Close Boarded Timber Fence</t>
  </si>
  <si>
    <t>NOTE To Contractor Regarding Invasive Japanese Knotweed in area of Boundary Treatment 7</t>
  </si>
  <si>
    <t>Contractor to note presence of invasive species in close proximity to the site and exclusion area as detailed on architectural drawings 2507/01 and 2507/02. Treatment of invasive species is ongoing by Donegal County Council. BT07 Permanent timber fence will be required to be installed by the contractor at commencement stage during initial site set up. The installation of this permanent boundary fence, to include any excavation , stripping back and foundations will be required to be overseen and supervised by an Ecological Clerk of Works ( provided by Donegal County Council). The Ecological Clerk of Works will advise and supervise, where required, the installation of a root barrier membrane to physically segregate impacted land. Contractor to note that the Ecological Clerk of works will provide a works report and completion certificate for the installation. When tendering, Contractor to ensure they take account of the requirement to engagement and co-ordination with the ECoW. On completion of root barrier and boundary fence installation, contractor to ensure that the boundary fence is protected and that no services breach the root barrier during the works.’</t>
  </si>
  <si>
    <t>EXCAVATION &amp; EARTHWORK</t>
  </si>
  <si>
    <t xml:space="preserve">Excavating trenches to receive root barrier membranes; starting from site levels at northern boundary </t>
  </si>
  <si>
    <t>2/5F</t>
  </si>
  <si>
    <t xml:space="preserve"> trenches; depth  2.00m - 2.50m</t>
  </si>
  <si>
    <t>2/5G</t>
  </si>
  <si>
    <t>excavated material off site</t>
  </si>
  <si>
    <t>Backfilling with Hardcore stone sub-base; depositing and compacting in layers 150mm maximum thickness; including rolling and preparing formation level to falls; all in accordance with Engineer's Drawings and Specification and installed to Manufacturers Recommendations</t>
  </si>
  <si>
    <t>2/6B</t>
  </si>
  <si>
    <t>Filling; to excavations; average thickness not exceeding 250mm</t>
  </si>
  <si>
    <t>Supply and installation of Root Barrier Membrane System, Dendro Scott Root Barrier System, by Peter Scott Treecare, 30 Ravensubury Avenue, Morden, Surrye, Sm4 6ET, sales@rootbarrier.com or equivalent</t>
  </si>
  <si>
    <t>Supply an install Root Barrier Membrane to a depth of 2.2 metres, to trench, include all jointing, glueing etc. all in accordance with manufacturers written instructions, laid vertically in trench to face of excavation prior to backfilling; include all protections and temporary supports</t>
  </si>
  <si>
    <t>1.2 metres height</t>
  </si>
  <si>
    <t xml:space="preserve">Metal double gates (G4); 1200mm high; galvanised 60x60x3mm SHS box iron gate frame comprising top, mid, bottom and side rails with diagonal bracing; infilled with polyester powder coated galvanised steel mesh panelling, with proprietary fixings to frame: inclusive of ironmongery as detailed, including crash plate (refer to note 15(e)), including shooting bolt locking mechanism system with padlock; 2 nr hinges, per gate fixed to and including 150 x 150mm x 3mm SHS support post, fixed into ground 700mm below ground level; encased in min grade C30/37 concrete foundation 900 x 900 x 600mm deep, include for all necessary excavations and disposal off site; galvanised steel striker plate bolted to frame; with and including 2 no. 20mm diameter drop bolts, with socket receivers set into and including concrete base, encased in concrete 300 x 300 x 300mm deep, include for all necessary excavations and disposal off site; refer to detail G4; Gates finished with 3 coats preservative stain finish to match adjacent fence -  Rear Boundary Gate on Architects drawing 2507/08 and specification Q50/110 &amp; Q50/140</t>
  </si>
  <si>
    <t>Gates; double leaf gates; overall 4000mm wide x 1200mm high</t>
  </si>
  <si>
    <t xml:space="preserve">BOUNDARY TREATMENT 8:  1100mm High Dry Stone Wall Boundary</t>
  </si>
  <si>
    <t>1100mm High Dry Stone wall boundary to be rebuilt along line of existing stone wall. Stone from existing wall to be reused and supplemented with stone excavated from the site.; All as per architects drawings 2507/02 &amp; 2507/06 &amp; 2507/07 and Architects Specification</t>
  </si>
  <si>
    <t>1.1 metres height</t>
  </si>
  <si>
    <t>WORKS TO EXISTING RENDERED BLOCK WALL BEING RETAINED</t>
  </si>
  <si>
    <t>PAINTING AND DECORATING</t>
  </si>
  <si>
    <t>PAINTING</t>
  </si>
  <si>
    <t>Prior to painting works, the existing walls to be cleaned down by power washing all dirt, and debris, ready for paintwork</t>
  </si>
  <si>
    <t>2/9A</t>
  </si>
  <si>
    <t>Walls; exceeding 300mm wide</t>
  </si>
  <si>
    <t>Paint to IS 32; to wood float plaster finish; masonry paint to comply with BS 6150; one coat approved silicon based primer; two coats "Weathersheild" external quality emulsion paint or equivalent; colour to be selected by the Architect; all in accordance with the Architects Specification</t>
  </si>
  <si>
    <t>2/9B</t>
  </si>
  <si>
    <t>Wall Capping; exceeding 300mm wide (walls)</t>
  </si>
  <si>
    <t>(40) ROADS, PATHS, PAVINGS</t>
  </si>
  <si>
    <t>DEMOLITIONS AND ALTERATIONS</t>
  </si>
  <si>
    <t>ALTERATIONS</t>
  </si>
  <si>
    <t>Existing road and footpath surface to be demolished / milled and resurfaced to suit new levels; including all saw cutting and breaking up of existing surfaces as required; including any edge restraints, kerbing or the like; including all preparation and compaction of existing build-ups to be retained as required and leave ready for road build-up; make good all adjoining abutments, finishes and drainage disturbed; disposal of material off site; making good all finishes and structure on completion, all as per Engineers Tender Information</t>
  </si>
  <si>
    <t>3/1A</t>
  </si>
  <si>
    <t>Existing Road; scabble back and remove existing road surface</t>
  </si>
  <si>
    <t>3/1B</t>
  </si>
  <si>
    <t>Existing Footpath; scabble back and remove existing footpath</t>
  </si>
  <si>
    <t>EXCAVATIONS &amp; EARTHWORKS; Excavations</t>
  </si>
  <si>
    <t>Excavate trenches not exceeding 300mm wide to receive kerb foundations / drainage channels starting from reduced level</t>
  </si>
  <si>
    <t>3/1C</t>
  </si>
  <si>
    <t>average 250mm total depth</t>
  </si>
  <si>
    <t>Bottom of excavation</t>
  </si>
  <si>
    <t>3/1D</t>
  </si>
  <si>
    <t>grade to falls and compact</t>
  </si>
  <si>
    <t>Excavated material</t>
  </si>
  <si>
    <t>3/1E</t>
  </si>
  <si>
    <t>remove from site</t>
  </si>
  <si>
    <t>Filling; Granular Material, Hardcorse Clause 808 stone sub-base; depositing and compacting in layers 150mm maximum thickness; including rolling and preparing formation level to falls; all in accordance with Engineer's Drawings and Specification</t>
  </si>
  <si>
    <t>3/2B</t>
  </si>
  <si>
    <t>Filling; to make up levels; 225mm thick; as per Engineers Drawing 1966/T01/111; to roadways</t>
  </si>
  <si>
    <t>Filling; to make up levels; 150mm thick; as per Engineers Drawing 1966/T01/111; to footpaths</t>
  </si>
  <si>
    <t xml:space="preserve">Filling;  Class 2 Fill Material to Appendix 6/1 TII specification for roadworks, to sub-base layer, all as Engineers specification; Clause 804; CBR 2.0% - 5.0%; deposited and compacted in minimum 150mm layers as NRA Specification for Road Works, clauses 801.3 &amp; 802; mechanical compaction; all in strict accordance with the Engineer's Specification</t>
  </si>
  <si>
    <t xml:space="preserve">hardcore filling deposited and compacted in layers as described; making up levels on site not exceeding 200mm thick; as per Engineers Drawing 1966/T01/111;  to footpaths</t>
  </si>
  <si>
    <t>3/1F</t>
  </si>
  <si>
    <t>lay HDPE impermeable geo membrane in between hardcore and sub base layers</t>
  </si>
  <si>
    <t>3/1G</t>
  </si>
  <si>
    <t>lay terram 1000 T Fabric in between hardcore and sub base layers</t>
  </si>
  <si>
    <t>Filling; 65mm crushed stone to sub-base layer as Engineers specification and in accordance with Table 8/6 NRA 'NRA Specification for Road Works' Series 800; Clause 804; CBR 2.0% - 5.0%; deposited and compacted in minimum 150mm layers as NRA Specification for Road Works, clauses 801.3 &amp; 802; mechanical compaction; all in strict accordance with the Engineer's Specification</t>
  </si>
  <si>
    <t xml:space="preserve">surface of hardcore filling; sand blind and compact to receive hardcore bed deposited and compacted in layers as described; </t>
  </si>
  <si>
    <t>4/1G</t>
  </si>
  <si>
    <t>hardcore beds as described; 150mm thick graded to falls, blinded and compacted to receive concrete / tarmac in footpaths</t>
  </si>
  <si>
    <t>4/1H</t>
  </si>
  <si>
    <t xml:space="preserve">Clause 804 sub-base material to beds as described; 150mm thick graded to falls, blinded and compacted to receive tarmacadam </t>
  </si>
  <si>
    <t xml:space="preserve">Filling;  Capping layer 6F2 to table 6/1 TII specification for roadworks, to sub-base layer, all as Engineers specification; Clause 804; CBR 2.0% - 5.0%; deposited and compacted in minimum 150mm layers as NRA Specification for Road Works, clauses 801.3 &amp; 802; mechanical compaction; all in strict accordance with the Engineer's Specification</t>
  </si>
  <si>
    <t>3/2E</t>
  </si>
  <si>
    <t xml:space="preserve">hardcore filling deposited and compacted in layers as described; making up levels on site not exceeding 300mm thick; as per Engineers Drawing 1966/P01/026;  to roadways and parking bays</t>
  </si>
  <si>
    <t>SURFACE PAVINGS, FENCING AND LANDSCAPING</t>
  </si>
  <si>
    <t>CONCRETE PAVING</t>
  </si>
  <si>
    <t>Concrete work generally; plain in-situ concrete (25N/mm2) as described; as per Engineers specification</t>
  </si>
  <si>
    <t>3/2C</t>
  </si>
  <si>
    <t>Surface Treatment 5 - Private Footpaths and Rear Yards; paving laid in alternate bay construction each bay average 10m2; laid on hardcore; tamping; one layer A142 Mesh; wood float; steel trowelled edges; fine brush finish across width; 125mm thick</t>
  </si>
  <si>
    <t>IN-SITU SURFACE PAVINGS</t>
  </si>
  <si>
    <t>AC32 Dense Road Base Course; 40/60; to UGM type A / Ac / Am to TII Specification for roadworks; to BS EN13108-1; including fair joints to other surfaces with approved bitumen binder; working around gullies, manholes, etc; laid according to manufacturers recommendations; as per Engineers Drawing 1966/T01/111 and Specification</t>
  </si>
  <si>
    <t>3/3B</t>
  </si>
  <si>
    <t>Roads; 225mm thick; laid to falls and crossfalls; including fair joints to other surfaces with approved bitumen binder; working around gullies, manholes, service boxes; to roadways / parking bays</t>
  </si>
  <si>
    <t xml:space="preserve">AC20 Dense Base Course Binder Course; 40/60; to series 900 Clause 929 Specification for roadworks; include for tack coat to be applied between layers of surfacing; to BS EN13108-1;  including fair joints to other surfaces with approved bitumen binder; working around gullies, manholes, etc; laid according to manufacturers recommendations; as per Engineers Drawing 1966/T01/111 and Specification</t>
  </si>
  <si>
    <t>3/4A</t>
  </si>
  <si>
    <t>Roads; 60mm thick; laid to falls and crossfalls; including fair joints to other surfaces with approved bitumen binder; working around gullies, manholes, service boxes; to roadways</t>
  </si>
  <si>
    <t xml:space="preserve">SMA10 Surf PMB 65/105-60; Wearing Course Surface Course Close Surf; 40/60; to series 900 Clause 942 TII Specification for roadworks; 10mm nominal size close graded surface course bitumen; include for tack coat to be applied between layers of surfacing;  to BS EN13108-1;  including fair joints to other surfaces with approved bitumen binder; working around gullies, manholes, etc; laid according to manufacturers recommendations; all as per Engineer's Drawing 1966-T01-111 and Specification</t>
  </si>
  <si>
    <t>3/4B</t>
  </si>
  <si>
    <t>Roads; 40mm thick; laid to falls and crossfalls; including fair joints to other surfaces with approved bitumen binder; working around gullies, manholes, service boxes; to roadways</t>
  </si>
  <si>
    <t>Tying in / Joints between new and existing finishes including all saw cutting, removal and adjustment of kerbs and making good as required all in accordance with clause 920 of the NRA documents, as per Engineers Drawing 1966/P01/026 and Specification</t>
  </si>
  <si>
    <t>3/5A</t>
  </si>
  <si>
    <t>Roads, Sundries; fair joint to existing finishes; traverse joint between new road construction and existing road complete refer Engineers Detail 'typical detail at junction of existing and new road'; cutting back into existing road construction; include new wearing course; binder course and base course; sub base; capping layer; stepped into the existing road; disposal of existing excavated material off site; and making good with bitumen sealer upon completion</t>
  </si>
  <si>
    <t xml:space="preserve">Flexible surface; ; 70/100; to clause 1105 TII Specification for roadworks; include for tack coat to be applied between layers of surfacing; to BS EN13108-1;  including fair joints to other surfaces with approved bitumen binder; working around gullies, manholes, etc; laid according to manufacturers recommendations; as per Engineers Drawing 1966/T01/111 and Specification</t>
  </si>
  <si>
    <t>3/5B</t>
  </si>
  <si>
    <t>Roads; 50mm thick; laid to falls and crossfalls; including fair joints to other surfaces with approved bitumen binder; working around gullies, manholes, service boxes; to footpaths</t>
  </si>
  <si>
    <t xml:space="preserve">SMA10 Surf PMB 65/105-60; Wearing Course Surface Course Close Surf; 70/100; to series 900 Clause 3.1.5 TII Specification for roadworks; 14m nominal size close graded surface course bitumen; include for tack coat to be applied between layers of surfacing;  to BS EN13108-1;  including fair joints to other surfaces with approved bitumen binder; working around gullies, manholes, etc; laid according to manufacturers recommendations; all as per Engineer's Drawing 1966-T01-111 and Specification</t>
  </si>
  <si>
    <t>3/6A</t>
  </si>
  <si>
    <t>Raised Table / Pedestrian crossing on main road; include for all excavation, disposal, saw cutting and install new raised table road surfacing to engineers detail and specification include for all making good and tying in between new and existing finishes; build-up comprising 40mm - 120mm thick HRA 35/14 F surf 40/60 DES to to IS EN13108-4; including red chippings throughout HRA to IS EN 13108-4; on and including 60mm AC20 dense base course binder course to IS13108-1; on and including 250mm thick clause 808 formed to ramp levels; laid and compacted in accordance with specification for roads; all in accordance with Engineer's Drawings and Specification and installed to Manufacturers Recommendations</t>
  </si>
  <si>
    <t>3/6B</t>
  </si>
  <si>
    <t>Raised table / ramp; overall size circa 5000mm x 6000mm; including all required build-ups, surface finishes and joints between surfaces as required; refer Engineers Details on Drawing 1966-T01-111</t>
  </si>
  <si>
    <t>Nr</t>
  </si>
  <si>
    <t>PREFORMED PAVING AND EDGING UNITS</t>
  </si>
  <si>
    <t>Precast concrete kerbs; 125mm x 250mm high Half Batterd kerb; include preformed corners, neatly jointed and sawn cut where necessary to achieve requird radii to new road; including concrete bedding and haunching, setting and pointing; laid on foundation base min 200mm x 400mm; including for concrete, formwork, excavation and disposal off surplus material off site; all as per Engineers details and specification complete</t>
  </si>
  <si>
    <t>3/7A</t>
  </si>
  <si>
    <t>Kerbs; overall size 250mm high x 125mm wide; upstand between 100mm - 150mm; straight (Typical) refer Engineers Details on Drawing 1966-T01-111</t>
  </si>
  <si>
    <t>3/7B</t>
  </si>
  <si>
    <t>Kerbs; overall size 250mm high x 125mm wide; upstand between 100mm - 150mm; curved (Typical) refer Engineers Details on Drawing 1966-T01-111</t>
  </si>
  <si>
    <t>3/7C</t>
  </si>
  <si>
    <t>Extra over for forming drop to kerb; upstand max 25mm; straight (Typical) refer Engineers Details on Drawing 1966-T01-111</t>
  </si>
  <si>
    <t>Precast concrete kerbs; Pin kerb 200mm high x 50mm wide; include neatly jointed and sawn cut where necessary to achieve requird radii to carpark; including concrete bedding and haunching, setting and pointing; laid on foundation base 200mm x 200mm; including for concrete, formwork, excavation and disposal off surplus material off site; all as per Engineers details and specification complete</t>
  </si>
  <si>
    <t>3/7D</t>
  </si>
  <si>
    <t>Kerbs; overall size 200mm high x 50mm wide; finish level with public footpath ; straight (Typical) refer Engineers Details on Drawing 1966-T01-111</t>
  </si>
  <si>
    <t>Tactile paving flags; to BS EN 7997, DD CEN/TS 15209 and to IS EN 1338:2003; Kilsaran 400 x 400 x 50mm "Buff Corduroy Tactile Blister Flags" by Kilsaran, Tobermore, Marshalls or equivalent approved; 400 x 400 x 50mm thick flags; 20% recycled content; buff colour; laid in accordance with the drawings; on and including full mortar bed, 50mm thick, to concrete backgrounds; dry mortar joints; all as per the manufacturers recommendations; in accordance with the Engineers Specification and in accordance with the Architects Specification Q25-320 Type A</t>
  </si>
  <si>
    <t>3/8B</t>
  </si>
  <si>
    <t>Pavings; 50 mm thick laid to falls</t>
  </si>
  <si>
    <t>LINE MARKING</t>
  </si>
  <si>
    <t>Thermoplastic road marking paint or similar approved; reflectorised thermoplastic paint; to HRA base; in accordance with Traffic Signs Manual; all in accordance with Engineer's Drawing and Specification</t>
  </si>
  <si>
    <t>Line Marking</t>
  </si>
  <si>
    <t>3/9A</t>
  </si>
  <si>
    <t>Car Parking space dividing line, dotted line 100mm wide</t>
  </si>
  <si>
    <t>3/9B</t>
  </si>
  <si>
    <t>Dividing line, solid line 100mm wide; as per Engineers / Architects Drawing</t>
  </si>
  <si>
    <t>3/9C</t>
  </si>
  <si>
    <t>Disabled persons parking bay; Symbols Part M as per Engineers / Architects Drawing</t>
  </si>
  <si>
    <t>3/9D</t>
  </si>
  <si>
    <t>Disabled Parking Bay; Symbol 1000mm high; incorporated within and including chevron border area and coloured parking bay 6.0 x 5.0 metre, colour blue to Engineers detail</t>
  </si>
  <si>
    <t>3/9E</t>
  </si>
  <si>
    <t>EV Charging Symbol and Lettering; 1000mm high; incorporated within coloured parking bay 5.0 x 3.0 metre, colour green to Engineers detail</t>
  </si>
  <si>
    <t>3/9F</t>
  </si>
  <si>
    <t>Stop Road Marking; "SLOW" as per Engineers / Architects Drawing</t>
  </si>
  <si>
    <t>(50) SITE SERVICES (MAINLY PIPED AND DUCTED)</t>
  </si>
  <si>
    <t>DRAINAGE - EXISTING FOUL WATER (WORKS TO EXISTING DRAINAGE)</t>
  </si>
  <si>
    <t xml:space="preserve">EXISTING FOUL WATER PIPEWORK </t>
  </si>
  <si>
    <t>5/5C</t>
  </si>
  <si>
    <t>Section of existing foul drainage pipework to be decommissioned and grubbed up and removed from site</t>
  </si>
  <si>
    <t xml:space="preserve">EXISTING FOUL WATER MANHOLES; </t>
  </si>
  <si>
    <t>5/5D</t>
  </si>
  <si>
    <t>Existing foul drainage manholes to be decommissioned and grubbed up and removed from site</t>
  </si>
  <si>
    <t>5/5E</t>
  </si>
  <si>
    <t xml:space="preserve">Extra over for manholes in footprint of proposed extension to be filled with  lean mix concrete</t>
  </si>
  <si>
    <t>DRAINAGE - FOUL WATER (INCLUDING UNDER SLAB)</t>
  </si>
  <si>
    <t>DRAINAGE BELOW GROUND</t>
  </si>
  <si>
    <t>Excavating trenches to receive pipes; grading bottoms; filling in over bed with Clause 804; earthwork support; disposing of surplus excavated material to be kept on-site for re-use; including 400mm wide marker tape; including all double handling as required; all as per Engineers details and specification</t>
  </si>
  <si>
    <t>Pipes not exceeding 250mm nominal diameter; MAIN RUNS WITHIN NEW ROADS / FOOTPATHS</t>
  </si>
  <si>
    <t>4/1A</t>
  </si>
  <si>
    <t>average depth; 1.00m - 1.50m (Main Runs);150mm diameter pipework</t>
  </si>
  <si>
    <t>Pipes not exceeding 250mm nominal diameter; SECONDARY RUNS</t>
  </si>
  <si>
    <t>4/1C</t>
  </si>
  <si>
    <t>average depth; 1.00m - 1.50m (Secondary Runs from IC to Manholes / Main Runs); 150mm diameter pipework</t>
  </si>
  <si>
    <t>4/1D</t>
  </si>
  <si>
    <t>Surface water; keeping the surface of the site and excavations free of general water</t>
  </si>
  <si>
    <t>4/1E</t>
  </si>
  <si>
    <t>BEDS &amp; SURROUNDS</t>
  </si>
  <si>
    <t>Pipe bedding shall comply WIS 4-08-02 and IGN 4-08-01 granular material shall be 14mm to 5mm graded aggregate or 10mm single size aggregage to IS EN 12620; gravel fill to bed and surround; in accordance with the Engineers Drawings and specifications</t>
  </si>
  <si>
    <t>4/1F</t>
  </si>
  <si>
    <t>Beds and surrounds; 150mm diameter; refer to details on Engineers drawing</t>
  </si>
  <si>
    <t>PIPEWORK</t>
  </si>
  <si>
    <t>Drains; uPVC SN8 pipes; spigot and socket jointed; all in accordance with Engineers specification</t>
  </si>
  <si>
    <t>4/2A</t>
  </si>
  <si>
    <t>Pipes; 150mm diameter; laid in trenches (Main Runs)</t>
  </si>
  <si>
    <t>4/2B</t>
  </si>
  <si>
    <t>Pipes; 150mm diameter; laid in trenches (Secondary Runs from IC to Manholes / Main Runs)</t>
  </si>
  <si>
    <t>4/2C</t>
  </si>
  <si>
    <t>Extra over for bends, capping ends, tees, junctions etc; complete</t>
  </si>
  <si>
    <t>4/2D</t>
  </si>
  <si>
    <t>Extra over for connecting into existing foul water main line as per Engineers Drawing 1966/T01/120</t>
  </si>
  <si>
    <t xml:space="preserve">Foul Sewer Manholes complete, CONSTRUCTED ON LIVE SEWER LINE; all in accordance with Engineer's drawings and specification; including mass concrete base, 75mm thick lean mix blinding grade C12/15; blockwork  / In Situ Concrete / Precast Concrete construction, benching and pipe channel pipe surround, sand cement mortor with smooth trowel finish, galvanised rungs, 225mm thick reinforced concrete roof slab incorporating a 675mm diameter ope in roof slab; 675mm diameter manhole cover and frame to I.S. E.N 124 and BA 7903; Class D400 covers; bedded in cement mortar bed and frames haunched over side with cement mortar; including 1 to 3 courses of solid engineering bricks set in C50/60 cement and mortar; lifting keys; forming all necessary pipe entry opes in walls; include for all excavation and earthwork support, excavation below water table level, formwork, working space, disposing of surplus excavated material to be kept on-site for re-use; including all double handling as required, etc. complete as per Engineers Specification and Details</t>
  </si>
  <si>
    <t>4/3A</t>
  </si>
  <si>
    <t xml:space="preserve">Manholes; internal size 1200 diameter; 1000mm - 1500mm deep; include all labour and material in forming opening in existing foul sewer line below ground level, include excavating close to existing live sewer, connection works, new pipework sleeve through new manhole wall and all additional labour and material in forming new benching to form new layout, include all making good to existing sewer line and new manhole walls on completion; refer typical details on Engineers Drawing;  Manhole F1</t>
  </si>
  <si>
    <t>4/3B</t>
  </si>
  <si>
    <t>Extra over for all additional labour and material in keeping existing live sewer operational at all times</t>
  </si>
  <si>
    <t xml:space="preserve">Manholes; internal size 1200 diameter; 1500mm - 2000mm deep; include all labour and material in forming opening in existing foul sewer line below ground level, include excavating close to existing live sewer, connection works, new pipework sleeve through new manhole wall and all additional labour and material in forming new benching to form new layout, include all making good to existing sewer line and new manhole walls on completion; refer typical details on Engineers Drawing;  Manhole F4</t>
  </si>
  <si>
    <t xml:space="preserve">Foul Sewer Manholes complete; all in accordance with Engineer's drawings and specification; including mass concrete base, 75mm thick lean mix blinding grade C12/15; blockwork  / In Situ Concrete / Precast Concrete construction, benching and pipe channel pipe surround, sand cement mortor with smooth trowel finish, galvanised rungs, 225mm thick reinforced concrete roof slab incorporating a 675mm diameter ope in roof slab; 675mm diameter manhole cover and frame to I.S. E.N 124 and BA 7903; Class D400 covers; bedded in cement mortar bed and frames haunched over side with cement mortar; including 1 to 3 courses of solid engineering bricks set in C50/60 cement and mortar; lifting keys; forming all necessary pipe entry opes in walls; include for all excavation and earthwork support, excavation below water table level, formwork, working space, disposing of surplus excavated material to be kept on-site for re-use; including all double handling as required, etc. complete as per Engineers Specification and Details</t>
  </si>
  <si>
    <t>4/4A</t>
  </si>
  <si>
    <t>Manholes; internal size 1200 diameter; 500mm - 1000mm deep; refer typical details on Engineers Drawing Manhole F3</t>
  </si>
  <si>
    <t>Manholes; internal size 1200 diameter; 1000mm - 1500mm deep; refer typical details on Engineers Drawing Manhole F2</t>
  </si>
  <si>
    <t>Locate existing live foul water sewer; make new connection in existing foul water spur including all pipe fittings and accessories as required; break out openings in existing manhole for connecting new pipe including making good existing manhole on completion including all works in accordance with County Council requirements; include for any necessary bypass pumping and any associated works with rock excavation; make good existing manhole on completion including full reinstatement of surface finishes and build up including all tying in details on completion to National Roads Authority (NRA) Specification including road licence closures and working out of normal working hours if required; working space and earthwork support including all temporary propping as required; complete as per Engineers Details</t>
  </si>
  <si>
    <t>4/4B</t>
  </si>
  <si>
    <t>Connecting to existing foul water manhole; connection to existing foul water spur; depth 1.50 - 2.00 (2 Nr. Location)</t>
  </si>
  <si>
    <t>DRAINAGE - SURFACE WATER (INCLUDING UNDER SLAB)</t>
  </si>
  <si>
    <t>Pipes not exceeding 250mm nominal diameter; MAIN RUNS WITHIN NEW ROADS / FOOTPATHS / GREEN AREAS</t>
  </si>
  <si>
    <t>4/5A</t>
  </si>
  <si>
    <t xml:space="preserve">average depth; 1.50m - 2.00m; (Main Runs); 225mm diameter pipework;  </t>
  </si>
  <si>
    <t>4/5B</t>
  </si>
  <si>
    <t>4/5C</t>
  </si>
  <si>
    <t xml:space="preserve">average depth; 1.00m - 1.50m (Secondary Runs from  Road Gullys to Manholes / Main Runs); 150mm diameter pipework</t>
  </si>
  <si>
    <t>4/5D</t>
  </si>
  <si>
    <t>4/5E</t>
  </si>
  <si>
    <t>4/5F</t>
  </si>
  <si>
    <t>bed and surround; 225mm diameter; refer to details on Engineers drawing (Main Runs)</t>
  </si>
  <si>
    <t>4/5G</t>
  </si>
  <si>
    <t>bed and surround; 150mm diameter; refer to details on Engineers drawing (Secondary Run to Main Run from IC's)</t>
  </si>
  <si>
    <t>4/6A</t>
  </si>
  <si>
    <t>bed and surround; 150mm diameter; refer to details on Engineers drawing (Secondary Runs to Gullies)</t>
  </si>
  <si>
    <t>4/6B</t>
  </si>
  <si>
    <t>extra over for all additional labour and material in exposing existing 225mm diameter pvc storm pipework, approx 1.5 metres deep, include for working space, temporary supports, breaking into existing pipework; supplying and inserting 225 x 225 x 150mm branch and connection to new and existing pipework; include all backfilling, disposal of surplus material. and making good on completion</t>
  </si>
  <si>
    <t>4/6C</t>
  </si>
  <si>
    <t>extra over for all additional labour and material in exposing existing manhole (existing storm manhole S2), approx 1.5 metres deep, include for working space, temporary supports, breaking into existing manhole; all working in re-benching manhole to suit new layout with new connection; include all backfilling, disposal of surplus material. and making good on completion</t>
  </si>
  <si>
    <t>4/6D</t>
  </si>
  <si>
    <t>Pipes; 150mm diameter; laid in trenches</t>
  </si>
  <si>
    <t>4/6E</t>
  </si>
  <si>
    <t>Pipes; 225mm diameter; laid in trenches</t>
  </si>
  <si>
    <t>4/6F</t>
  </si>
  <si>
    <t>Extra over for; bends, capping ends, tees, junctions etc; complete</t>
  </si>
  <si>
    <t>Road Gullies complete; including cast iron cover and frame to I.S E.N 124 Class D400; cleaning eye stopper and galvanised chain, brick seating; lockable grating ; including all necessary excavations, disposing of surplus excavated material to be kept on-site for re-use; including all double handling as required, earthwork support, backfilling, concrete surround, formwork, reinforcement, jointing, blockwork, cover slabs, chains, rodding eyes etc.; including proprietory adapter pieces; complete as per Engineers specification and details</t>
  </si>
  <si>
    <t>4/7A</t>
  </si>
  <si>
    <t>Pipe accessories; gullies; include for all ends required to connect gully to pipework; set in position; complete</t>
  </si>
  <si>
    <t>Supply and installation of "Premiertech" or similar of equal approved Conder Bypass NS30 Separator, designed for 1,666m3 of drainage area to EN858, with D400 cover and frame; CONSTRUCTED ON LIVE STORM LINE; including all necessary excavations, disposing of surplus excavated material to be kept on-site for re-use; including all double handling as required, earthwork support, backfilling, leanmix blinding, concrete surround, concrete bed, benching, formwork, reinforcement, vents, joints, rocker pipes, etc. complete as per Engineers Details and Specification and installed to Manufacturers instructions and recommendations</t>
  </si>
  <si>
    <t>4/7B</t>
  </si>
  <si>
    <t xml:space="preserve">"Premiertech CNSB20S/21 Class 1" bypass interceptor, or equivalent,  including all associated civil works; complete as per Engineers Drawing 1966/T01/122 &amp; architects Drawing 2507/01</t>
  </si>
  <si>
    <t>4/7C</t>
  </si>
  <si>
    <t>Extra over for all additional labour and material in keeping existing live storm operational at all times</t>
  </si>
  <si>
    <t>4/8A</t>
  </si>
  <si>
    <t>Extra over for provision of; Supply, installation and commissioning of oil alarm system to fit "Premiertech CNSB20S/21 Class 1"; all to BS EN 858-1 and Environmental Agency Pollution Prevention Guideline PPG3</t>
  </si>
  <si>
    <t xml:space="preserve">Manholes complete; all in accordance with Engineer's drawings and specification; including mass concrete base, 75mm thick lean mix blinding grade C12/15; blockwork  / In Situ Concrete / Precast Concrete construction, benching and pipe channel pipe surround, sand cement mortor with smooth trowel finish, galvanised rungs, 225mm thick reinforced concrete roof slab incorporating a 675mm diameter ope in roof slab; 675mm diameter manhole cover and frame to I.S. E.N 124 and BA 7903; Class D400 covers; bedded in cement mortar bed and frames haunched over side with cement mortar; including 1 to 3 courses of solid engineering bricks set in C50/60 cement and mortar; lifting keys; forming all necessary pipe entry opes in walls; include for all excavation and earthwork support, excavation below water table level, formwork, working space, disposing of surplus excavated material to be kept on-site for re-use; including all double handling as required, etc. complete as per Engineers Specification and Details</t>
  </si>
  <si>
    <t>4/8B</t>
  </si>
  <si>
    <t>Manholes; internal size 1200 diameter; 1000mm - 1500mm deep; refer typical details on Engineers Drawing - Manhole S1</t>
  </si>
  <si>
    <t xml:space="preserve">Manholes; internal size 1200 diameter; 1500mm - 2000mm deep; refer typical details on Engineers Drawing  - Manhole S2</t>
  </si>
  <si>
    <t xml:space="preserve">Storm Manholes complete, CONSTRUCTED ON LIVE STORM LINE; all in accordance with Engineer's drawings and specification; including mass concrete base, 75mm thick lean mix blinding grade C12/15; blockwork  / In Situ Concrete / Precast Concrete construction, benching and pipe channel pipe surround, sand cement mortor with smooth trowel finish, galvanised rungs, 225mm thick reinforced concrete roof slab incorporating a 675mm diameter ope in roof slab; 675mm diameter manhole cover and frame to I.S. E.N 124 and BA 7903; Class D400 covers; bedded in cement mortar bed and frames haunched over side with cement mortar; including 1 to 3 courses of solid engineering bricks set in C50/60 cement and mortar; lifting keys; forming all necessary pipe entry opes in walls; include for all excavation and earthwork support, excavation below water table level, formwork, working space, disposing of surplus excavated material to be kept on-site for re-use; including all double handling as required, etc. complete as per Engineers Specification and Details</t>
  </si>
  <si>
    <t>4/9A</t>
  </si>
  <si>
    <t xml:space="preserve">Manholes; internal size 1200 diameter; 1000mm - 1500mm deep; include all labour and material in forming opening in existing storm line below ground level, include excavating close to existing live sewer, connection works, new pipework sleeve through new manhole wall and all additional labour and material in forming new benching to form new layout, include all making good to existing storm line and new manhole walls on completion; refer typical details on Engineers Drawing; </t>
  </si>
  <si>
    <t>4/9B</t>
  </si>
  <si>
    <t>Extra over for all additional labour and material in keeping existing live storm line operational at all times</t>
  </si>
  <si>
    <t>4/9C</t>
  </si>
  <si>
    <t>Extra over for; hyrdo brake to S19; including all works; complete</t>
  </si>
  <si>
    <t>4/10A</t>
  </si>
  <si>
    <t>Extra over for; flow control manhole discharging at 23.5 L/s; including flow control device, eye brackets, pivoting by pass door, gaskets etc; complete</t>
  </si>
  <si>
    <t>4/10B</t>
  </si>
  <si>
    <t>Extra over for; Weir wall fitted to S18a; Including 300mm diameter opening and Non Return Euro TF Flap Value</t>
  </si>
  <si>
    <t>DRAINAGE - LANDDRAIN</t>
  </si>
  <si>
    <t>BELOW GROUND</t>
  </si>
  <si>
    <t>Excavating trenches to receive pipes; grading bottoms; earthwork support; disposing of surplus excavated material by removing off site; starting from reduced level; backfilling in with Clause 804 in accordance with Engineers specification, compacted in 225mm maximum layers all in accordance to Architects &amp; Engineers Specification; and Architects drawings 2508/01 and 2508/08</t>
  </si>
  <si>
    <t>4/10C</t>
  </si>
  <si>
    <t xml:space="preserve">Excavating  trenches; pipes not exceeding 250mm nominal diameter; average depth; 1.00 - 1.50m; refer Architect detail on drawings 2508/01 and 2508/08</t>
  </si>
  <si>
    <t>Selected Free Draining Material; complete as per Engineer's Specification</t>
  </si>
  <si>
    <t>4/10D</t>
  </si>
  <si>
    <t>Bed and Surround; 500mm wide x 1500mm deep; refer to Architects &amp; Engineers Specification; and Architects drawings 2508/01 and 2508/08</t>
  </si>
  <si>
    <t>Geotextile menbrane laid strictly in accordance with the manufacturers instructions on blinded base; laid in bottom of trench and wrapped around pipework, girth n.e. 1.0 metre; no allowance in measurement for laps; complete all as per Architect's Drawings and Specification</t>
  </si>
  <si>
    <t>4/11A</t>
  </si>
  <si>
    <t>Damp proofing; vertical and horizontal; exceeding 300mm wide; refer Engineers details and specification</t>
  </si>
  <si>
    <t>Drains; uPVC pipes 'wavin osmadrain'; spigot and socket jointed; all in accordance with Engineers specification.</t>
  </si>
  <si>
    <t>4/11B</t>
  </si>
  <si>
    <t>Pipes; 150mm diameter slotted pipe; laid in trenches</t>
  </si>
  <si>
    <t>4/11C</t>
  </si>
  <si>
    <t>Extra over pipes on which they occur for; fittings; including bends, tee junctions, swan necks, branches, jetting points/rodding eyes at ends of pipes, connections to down pipes, etc</t>
  </si>
  <si>
    <t>SITE SERVICES - WATERMAIN</t>
  </si>
  <si>
    <t>Excavating trenches to receive pipes; grading bottoms; filling in over bed with Clause 804; earthwork support; disposing of surplus excavated material off site; including 400mm wide blue marker tape in accordance with Irish Water specification; all as per Engineer Drawings 1966/P01/021 &amp; 1966/P01/025 and specification</t>
  </si>
  <si>
    <t>MAIN RUNS WITHIN NEW ROADS / FOOTPATHS</t>
  </si>
  <si>
    <t>4/11D</t>
  </si>
  <si>
    <t>Pipes not exceeding 150mm nomimal diameter; average depth; 1.00 - 1.50m (110mm dia HDPE ID PE100 SDR 17)</t>
  </si>
  <si>
    <t>4/11E</t>
  </si>
  <si>
    <t>Pipes not exceeding 150mm nomimal diameter; average depth; 1.00 - 1.50m (110mm dia HDPE ID PE100 SDR 17 - Washout &amp; Offline Fire Hydrants)</t>
  </si>
  <si>
    <t>SECONDARY RUNS TO UNITS</t>
  </si>
  <si>
    <t>4/12A</t>
  </si>
  <si>
    <t>Pipes not exceeding 150mm nomimal diameter; average depth; 1.00 - 1.50m (1nr connection pipe 25mm dia ID PE Service Connection Pipe)</t>
  </si>
  <si>
    <t>4/12B</t>
  </si>
  <si>
    <t>4/12C</t>
  </si>
  <si>
    <t>Pipe bedding shall comply WIS 4-08-02 and IGN 4-08-01 granular material shall be 14mm to 5mm graded aggregate or 10mm single size aggregate to IS EN 12620; gravel fill to bed and surround; in accordance with the Engineers Drawings and specifications</t>
  </si>
  <si>
    <t>4/12D</t>
  </si>
  <si>
    <t>bed and surround; 25mm diameter watermain connection pipe; refer irish water standard detail STD-W-03</t>
  </si>
  <si>
    <t>4/12E</t>
  </si>
  <si>
    <t>bed and surround; 110mm diameter washout and offline fire hydrant connection pipe; refer irish water standard details</t>
  </si>
  <si>
    <t>4/12F</t>
  </si>
  <si>
    <t>bed and surround; 100mm diameter watermain pipe; refer irish water standard details</t>
  </si>
  <si>
    <t>HDPE pipework; watermain; all as per Engineer's and Irish Water Specification</t>
  </si>
  <si>
    <t>4/12G</t>
  </si>
  <si>
    <t>Pipes; 25mm diameter; watermain connection laid in position</t>
  </si>
  <si>
    <t>4/13A</t>
  </si>
  <si>
    <t>Pipes; 110mm diameter; Washout and Offline Fire Hydrant connection laid in position</t>
  </si>
  <si>
    <t>4/13B</t>
  </si>
  <si>
    <t>Pipes; 110mm diameter; watermain laid in position</t>
  </si>
  <si>
    <t>4/13C</t>
  </si>
  <si>
    <t>Extra over for; long radius bends, short radius bends, capping ends, tees, junctions etc; complete</t>
  </si>
  <si>
    <t>Chambers and Cast iron pipework fittings and ancillaries; including all necessary excavations, disposal of surplus spoil, earthwork support, backfilling, leanmix blinding, concrete base, concrete slab, formwork, blockwork wall, lintels, reinforcement, frame, cover etc; complete; all as per Engineers details and Irish Water Specification</t>
  </si>
  <si>
    <t>4/13D</t>
  </si>
  <si>
    <t>Sluice valve chambers; including all connections, bends, valves, gaskets, covers etc; internal size TBC; refer irish water standard detail STD-W-15</t>
  </si>
  <si>
    <t>4/13E</t>
  </si>
  <si>
    <t>Air valve chambers; including all connections, bends, valves, gaskets, covers etc; internal size TBC; refer irish water standard detail STD-W-22</t>
  </si>
  <si>
    <t>4/13F</t>
  </si>
  <si>
    <t>Dead end chambers; including all connections, bends, valves, gaskets, covers etc; internal size TBC; refer irish water standard detail STD-W-05</t>
  </si>
  <si>
    <t>4/13G</t>
  </si>
  <si>
    <t>Fire hydrant chambers; including all connections, bends, valves, gaskets, covers etc; internal size TBC; refer irish water standard detail STD-W-18</t>
  </si>
  <si>
    <t>4/13H</t>
  </si>
  <si>
    <t>Offline fire hydrant chambers; including all connections, bends, valves, gaskets, covers etc; internal size TBC; refer irish water standard detail STD-W-19</t>
  </si>
  <si>
    <t>4/14A</t>
  </si>
  <si>
    <t>Washout hydrant chambers; including all connections, bends, valves, gaskets, covers etc; internal size TBC; refer irish water standard detail STD-W-30a</t>
  </si>
  <si>
    <t>4/14B</t>
  </si>
  <si>
    <t>Scour chambers; including all connections, bends, valves, gaskets, covers etc; internal size TBC; refer irish water standard detail STD-W-30b</t>
  </si>
  <si>
    <t>4/14C</t>
  </si>
  <si>
    <t xml:space="preserve">Boundary box incorporating G1.5" manifold, stop-tap, frost plug and non return valve;  including all connections, gaskets, covers etc; refer irish water standard detail STD-W-03</t>
  </si>
  <si>
    <t>Marker plates to Hydrants; all characters to be black, remainder of face to be canary yellow to BS381C; as per Engineers drawing</t>
  </si>
  <si>
    <t>Precast concrete marker posts indented with "SV, "SCV", "WOH", "AV" or "H"; set in concrete path; 265 x 75mm x 1110mm high overall, 660mm above ground</t>
  </si>
  <si>
    <t>Thrust blocks; in-situ concrere Grade 20/20N; including all additional excavation, disposal, formwork, DPM etc.; as per Engineers details and Irish Water Specification</t>
  </si>
  <si>
    <t>4/14D</t>
  </si>
  <si>
    <t>Thrust blocks; concrete bed and surround; 100mm diameter; refer irish water standard detail STD-W-28</t>
  </si>
  <si>
    <t>Anchor blocks; in-situ concrere Grade 20/20N; including all additional excavation, disposal, formwork, DPM etc.; as per Engineers details and Irish Water Specification</t>
  </si>
  <si>
    <t>4/14E</t>
  </si>
  <si>
    <t>Anchor blocks; concrete bed and surround ; refer detail on Engineers Drawing</t>
  </si>
  <si>
    <t>Locate existing live Water Main; make new connection between new and existing watermain including all pipe fittings and accessories as required; including making good existing on completion including all works in accordance with County Council requirements; including full reinstatement of surface finishes and build up including all tying in details on completion; including road licence closures and working out of normal working hours if required; working space and earthwork support including all temporary propping as required; complete as per Engineers Details</t>
  </si>
  <si>
    <t>CONNECTION TO EXISTING WATERMAIN AT PHASE 1</t>
  </si>
  <si>
    <t>4/15A</t>
  </si>
  <si>
    <t>connection to existing watermain; depth 1.00 - 1.50 (2Nr. Location)</t>
  </si>
  <si>
    <t>4/15B</t>
  </si>
  <si>
    <t>Extra over for; Sluice Valve and Chamber; including all connections, bends, valves, gaskets, flanges etc</t>
  </si>
  <si>
    <t>4/15C</t>
  </si>
  <si>
    <t>Extra over last for all additional costs associated with works outside the boundary including excavating and saw cutting through existing public footpath, kerb and road; full reinstatement of finishes and build up including all tying in details on completion to National Roads Authority (NRA) Specification including road opening / closure licences and working out of normal working hours if required</t>
  </si>
  <si>
    <t>SUNDRIES</t>
  </si>
  <si>
    <t>Testing</t>
  </si>
  <si>
    <t>4/15D</t>
  </si>
  <si>
    <t>Test the entire foul water drainage system to the Engineers and local authority's satisfaction as the work proceeds</t>
  </si>
  <si>
    <t>4/16A</t>
  </si>
  <si>
    <t>Test the entire surface water drainage system to the Engineers and local authority's satisfaction as the work proceeds</t>
  </si>
  <si>
    <t>4/16B</t>
  </si>
  <si>
    <t>Test the entire watermain system to the Engineers and local authority's satisfaction as the work proceeds</t>
  </si>
  <si>
    <t>As Constructed Drawings</t>
  </si>
  <si>
    <t>4/16C</t>
  </si>
  <si>
    <t>On completion of the foul water drainage system "As Constructed Drawings" are to be prepared; 2 nr. copies are to be presented to the Engineer</t>
  </si>
  <si>
    <t>4/16D</t>
  </si>
  <si>
    <t>On completion of the surface water drainage system "As Constructed Drawings" are to be prepared; 2 nr. copies are to be presented to the Engineer</t>
  </si>
  <si>
    <t>4/16E</t>
  </si>
  <si>
    <t>On completion of the watermain systems "As Constructed Drawings" are to be prepared; 2 nr. copies are to be presented to the Engineer</t>
  </si>
  <si>
    <t>(60) SITE SERVICES (MAINLY ELECTRICAL)</t>
  </si>
  <si>
    <t>ELECTRICAL INSTALLATION</t>
  </si>
  <si>
    <t>Information etc: Work in this element comprises</t>
  </si>
  <si>
    <t>5/1A</t>
  </si>
  <si>
    <t>All descriptions are to be read with the drawings and specification (see separate document) referred to in the Bills of Quantities; All workmanship clauses and those of a general nature are deemed to be included</t>
  </si>
  <si>
    <t>NOTE</t>
  </si>
  <si>
    <t xml:space="preserve">Sundries and Builders Work;  The Main Contractor shall:</t>
  </si>
  <si>
    <t>5/1B</t>
  </si>
  <si>
    <t>Note that the relevant sub-contractors once appointed are to detail their extract requirements and locations of builder’s attendances by the production of detailed and co-ordinated builders work drawings</t>
  </si>
  <si>
    <t>5/1C</t>
  </si>
  <si>
    <t xml:space="preserve">Contact the statutory authorities to co-ordinate incoming services and locate all existing underground and  overhead services prior to site works</t>
  </si>
  <si>
    <t>5/1D</t>
  </si>
  <si>
    <t>Provide attendance to all utility services i.e. ESB. Engineer, Eir Engineer, Irish Water Engineer</t>
  </si>
  <si>
    <t>5/1E</t>
  </si>
  <si>
    <t xml:space="preserve">Be responsible for co-ordinating all Mechanical and Electrical builders work requirements. This should be done by  liaising with these sub-contractors in accordance with their contract program and obtaining ‘Marked up, detailed dimensioned drawings from the sub-contractors illustrating exact locations etc and co-ordinating same</t>
  </si>
  <si>
    <t>5/1F</t>
  </si>
  <si>
    <t>Provide a month by month program detailing the Mechanical and Electrical service activities</t>
  </si>
  <si>
    <t>5/1G</t>
  </si>
  <si>
    <t xml:space="preserve">Provide road openings for new statutory connections to the development. Upon connection being made builder to allow for back filling and making good of road </t>
  </si>
  <si>
    <t>5/1H</t>
  </si>
  <si>
    <t>Provide all necesssary yellow uPVC cable marker tape marked `Caution Electric Cables’ at least 120mm wide x 1 mm thick</t>
  </si>
  <si>
    <t>5/2A</t>
  </si>
  <si>
    <t>Contractor to mark up all external services for ‘AS FITTED’ purposes and include 2 No copies within the Health &amp; Safety File</t>
  </si>
  <si>
    <t>5/2B</t>
  </si>
  <si>
    <t>Contractor shall contact the statutory authorities and coordinate incoming services and also shall locate all existing underground and overhead services prior to site works</t>
  </si>
  <si>
    <t>5/2C</t>
  </si>
  <si>
    <t xml:space="preserve">Contractor shall scan proposed site and adjacent areas prior excavation to locate and identify existing underground  services</t>
  </si>
  <si>
    <t>5/2D</t>
  </si>
  <si>
    <t xml:space="preserve">Comply fully with the ESB new housing development booklet - 'General conditions relating with the provision of housing supplies' </t>
  </si>
  <si>
    <t>5/2E</t>
  </si>
  <si>
    <t>The Contractor to form slit trenches on existing estate road to determine the position of existing underground services 300mm wide x 1m deep x 1.5m deep including making good (5nr)</t>
  </si>
  <si>
    <t>EV CHARGING INSTALLATION</t>
  </si>
  <si>
    <t xml:space="preserve">Excavating trenches to accommodate new ductwork, not exceeding  250 nominal diameter; not exceeding 1.00m total depth below existing levels</t>
  </si>
  <si>
    <t>5/2F</t>
  </si>
  <si>
    <t>Average depth 800mm; 325mm wide</t>
  </si>
  <si>
    <t>5/2G</t>
  </si>
  <si>
    <t>Extra over for breaking up solid rock</t>
  </si>
  <si>
    <t>Granular fill as described to Beds;</t>
  </si>
  <si>
    <t>5/2H</t>
  </si>
  <si>
    <t>Width 325mm and thickness 300mm; pipe diameter 125/100mm (1 nr duct)</t>
  </si>
  <si>
    <t>DUCTING PIPEWORK</t>
  </si>
  <si>
    <t>5/2J</t>
  </si>
  <si>
    <t>125mm Diameter, Red PVC electrical ducting laid above bottom of trench not exceeding 1.00 metres total depth; Nominal Ducting diameter 125mm;</t>
  </si>
  <si>
    <t>5/3A</t>
  </si>
  <si>
    <t>100mm Diameter, Red PVC electrical ducting laid above bottom of trench not exceeding 1.00 metres total depth; Nominal Ducting diameter 100mm;</t>
  </si>
  <si>
    <t>5/3B</t>
  </si>
  <si>
    <t>125mm Diameter, Red PVC ESB ducting laid above bottom of trench not exceeding 1.00 metres total depth; Nominal Ducting diameter 125mm;</t>
  </si>
  <si>
    <t>5/3C</t>
  </si>
  <si>
    <t xml:space="preserve">Provide yellow UPVC cable marker tape marked "caution service cables" at least 120 x 1mm thick </t>
  </si>
  <si>
    <t>5/3D</t>
  </si>
  <si>
    <t>extra over for slow bends</t>
  </si>
  <si>
    <t>ESB Minipillar; including all excavation; disposing of surplus excavated material; backfilling; masonary, concrete, formwork, recesses, access cover and frame etc; all as per Tender Drawings and Specification</t>
  </si>
  <si>
    <t>5/3E</t>
  </si>
  <si>
    <t xml:space="preserve">ESB Minipillar; complete as per Engineers drawings  PL-U96-003 and Specifications</t>
  </si>
  <si>
    <t>Composite Item; Cable Manhole Inspection chamber - Armstrong Junction</t>
  </si>
  <si>
    <t>5/3F</t>
  </si>
  <si>
    <t xml:space="preserve">Include all labour and material in constructing AJ Cable Inspection Chamber for new ductwork; include for excavating; disposal; backfilling;  bedding; concrete base and surround; lid; all reinforcement, formwork; incl all making good and fair jointing to footpath finish; complete; approx size 600mm x 600mm x 600mm deep, sizes to be confirmed prior to construction; all as shown on IPSUM Engineers Drawings PL-U96-003</t>
  </si>
  <si>
    <t>Composite Item; Cable Manhole Inspection chamber - Blockwork Manhole</t>
  </si>
  <si>
    <t>5/4A</t>
  </si>
  <si>
    <t xml:space="preserve">Include all labour and material in constructing AJ Cable Inspection Chamber for new ductwork; include for excavating; disposal; backfilling;  bedding; concrete base and surround; blockwork manhole walls; carriageway lid; all reinforcement, formwork; incl all making good and fair jointing to footpath finish; complete; approx size 1200mm x 600mm x 600mm deep, sizes to be confirmed prior to construction; all as shown on IPSUM Engineers Drawing  PL-U96-003</t>
  </si>
  <si>
    <t>Composite Item; Base for EV Charging Point</t>
  </si>
  <si>
    <t>5/4B</t>
  </si>
  <si>
    <t xml:space="preserve">Include all labour and material in constructing base for EV Charging Infrastructure, include for excavating; disposal; backfilling;  bedding; concrete base; rising walls; lid; all reinforcement, formwork; incl all making good and fair jointing to existing footpath finish; complete; approx size 750mm x 750mm x 600mm deep, sizes to be confirmed prior to construction; all as shown on IPSUM Engineers Drawing  PL-U96-003</t>
  </si>
  <si>
    <t>STREET LIGHTING INSTALLATION</t>
  </si>
  <si>
    <t>NOTE TO TENDERING CONTRACTORS</t>
  </si>
  <si>
    <t>‘Contractor to note that Electric Skyline Ltd are currently appointed by Donegal County Council to provide a public lighting maintenance service. This service agreement requires Electric Skyline Ltd to sign off on the street /site lighting upon completion. If the Main Contractor installs the lighting via another lighting sub-contractor, an additional Survey / Take in Charge Audit fee from Electric Skyline Ltd will be bourne by the main contractor.</t>
  </si>
  <si>
    <t>Electrical Installations</t>
  </si>
  <si>
    <t>5/4C</t>
  </si>
  <si>
    <t>XLPE/SWA/LSF Cabling on cable tray and in ducting associated with the external Car Park Lighting</t>
  </si>
  <si>
    <t>5/4D</t>
  </si>
  <si>
    <t>Wiring and connection associated with the external Car Park Lighting</t>
  </si>
  <si>
    <t>5/4E</t>
  </si>
  <si>
    <t>Photocell and contactor installation for External Lighting</t>
  </si>
  <si>
    <t>5/4F</t>
  </si>
  <si>
    <t>Testing, Commissioning &amp; Labelling</t>
  </si>
  <si>
    <t>5/4G</t>
  </si>
  <si>
    <t>Demonstration to the client</t>
  </si>
  <si>
    <t xml:space="preserve">Excavating trenches to receive pipes; grading bottoms; earthwork support; disposing of surplus excavated material by removing off site; all to Engineers Specification and Service  Engineers Drawings</t>
  </si>
  <si>
    <t>Excavating trenches; 1 nr 125mm diameter Red Public Lighting Ducts; starting from stripped ground level; including 150mm sand bed; including 150mm cover and surround with fine grain sand; backfilling remainder with compacted hardcore; including public lighting red coloured warning tape; including public lighting yellow coloured warning tape at a depth of 100mm below finished ground level; in accordance with the Engineer's Details as per Drawing 1966/P01/026 &amp; 1966/P01/023 and Specification</t>
  </si>
  <si>
    <t>5/5A</t>
  </si>
  <si>
    <t>average depth 1.00m (Mains Connection from ESB Mini pillar to Streetlights &amp; Street lighting Micro pillar)</t>
  </si>
  <si>
    <t>Ducts; uPVC pipes; to ESB Specification; flexible spigot and socket joints in the running length; complete with nylon draw rope; all to ESB &amp; Engineers' Detail as per Drawing 1966/P01/026 &amp; 1966/P01/023 and Specification</t>
  </si>
  <si>
    <t>Ductwork Pipes</t>
  </si>
  <si>
    <t>5/5B</t>
  </si>
  <si>
    <t xml:space="preserve">125mm red duct  electric solid wall Upvc pipework duct; laid in position; (1 Nr. 125mm duct)</t>
  </si>
  <si>
    <t>Extra over pipes on which they occur; long radius bends, short radius bends, capping ends, tees, junctions, connections, etc; complete</t>
  </si>
  <si>
    <t>Lamp Standard bases complete; 1400mm deep x 650mm x 650mm wide; foundation pad plain in-situ concrete Prescribed Mix C35/20 N/mm2 in accordance with the Structural Engineer's Site Specific Works specification; include for building in elsewhere measured ends of ducts including all necessary excavations, disposal of surplus spoil, earthwork support, concrete, formwork, reinforcement; 300mm diameter x 1000mm deep precast concrete pipework sleeve; sand backfilling either side of cabling; cable way for cable at an upward angle at entry/exit; access panel to be facing away from road; warning tape to be installed above cable, 300mm minimum below finished ground level; 600mm/750mm minimum between top of cabling and finished ground level; complete as per Engineers Drawings and Specification</t>
  </si>
  <si>
    <t>5/6A</t>
  </si>
  <si>
    <t xml:space="preserve">Lamp standard base to suit 6m high pole; Street Lighting </t>
  </si>
  <si>
    <t>Lamp standards; supply and install lantern; luminaire LED street light mounted on and including public lighting mast with overhang; galvanised steel tapered column with lockable access doors; complete as per Engineers Drawings 1966/P01/023 &amp; Ipsum Engineers Drawing PL-E97-001 and Specification</t>
  </si>
  <si>
    <t>5/6B</t>
  </si>
  <si>
    <t xml:space="preserve">Lamp standards; 6m high; Street Lighting Column;  FACTOR SMALL STREET LIGHTING LUMINAIRE MOUNTED ON 6mm Column; HOLOPHANE FTS.4.LA033.AY 4000K DW50 20 LED 3.111KLM, 1 LAMP(S) PER LUMINAIRE, 3.111 INITIAL LUMENS PER LAMP; WATTS PER LUMINAIRE = 21.5; MOUNTING HEIGHT= 6 M</t>
  </si>
  <si>
    <t>Street Lighting Micropillar; including all excavation; disposing of surplus excavated material; backfilling; masonary, concrete, formwork, recesses, access cover and frame etc; all as per Tender Drawings and Specification</t>
  </si>
  <si>
    <t>5/7A</t>
  </si>
  <si>
    <t>Street Lighting Micro pillar; complete as per Engineers drawings and Specifications</t>
  </si>
  <si>
    <t>ESB Mini-pillar for Street Lighting with under ground vault; including all excavation; disposing of surplus excavated material; backfilling; masonary, concrete, formwork, recesses, access cover and frame etc; all as per Tender Drawings and Specification</t>
  </si>
  <si>
    <t>5/7B</t>
  </si>
  <si>
    <t>ESB Micro pillar; complete as per Engineers drawings and Specifications</t>
  </si>
  <si>
    <t>LV ESB CABLE INSTALLATION</t>
  </si>
  <si>
    <t xml:space="preserve">Excavating trenches to receive pipes; grading bottoms; earthwork support; disposing of surplus excavated material to be kept on-site for re-use; including all double handling as required; all to Engineers Specification and Service  Engineers Drawings</t>
  </si>
  <si>
    <t>Excavating trenches; 125mm diameter ESB Ducts; starting from stripped ground level; including 150mm sand bed; including 150mm cover and surround with fine grain sand; backfilling remainder with compacted hardcore; including coloured warning tape at a depth of 300mm below finished ground level; in accordance with the ESB &amp; Engineer's Details and Specification</t>
  </si>
  <si>
    <t>5/7C</t>
  </si>
  <si>
    <t xml:space="preserve">average depth 0.50 - 1.00m (Mains Connection from existing ESB Mini pillar to New ESB Mini  Pillar</t>
  </si>
  <si>
    <t>5/9A</t>
  </si>
  <si>
    <t>extra over last for all additional costs associated with works outside the boundary including excavating and saw cutting through existing public footpath, kerb and road; full reinstatement of finishes and build up including all tying in details on completion to National Roads Authority (NRA) Specification including road opening / closure licences and working out of normal working hours if required</t>
  </si>
  <si>
    <t>5/7D</t>
  </si>
  <si>
    <t xml:space="preserve">average depth 0.50 - 1.00m (Mains Connection from new ESB Mini pillar to 2nd New ESB Mini  Pillar</t>
  </si>
  <si>
    <t xml:space="preserve">Ducts; RED ducting to ESB / Service Engineers Specification 400v Supply;  flexible spigot and socket joints in the running length; complete with nylon draw rope; all to ESB &amp; Engineers details &amp; specification</t>
  </si>
  <si>
    <t>5/8A</t>
  </si>
  <si>
    <t>Pipes; 125mm pipework; laid in position</t>
  </si>
  <si>
    <t>5/8B</t>
  </si>
  <si>
    <t>Extra over pipes on which they occur; long radius bends, short radius bends, capping ends, tees, junctions, connections, pop-ups, etc; complete</t>
  </si>
  <si>
    <t>5/8C</t>
  </si>
  <si>
    <t>ESB Minipillar; complete as per Engineers drawings and Specifications</t>
  </si>
  <si>
    <t>Locate existing ESB Mini Pillar and Ducting; excavating and saw cutting through existing road; expose existing chamber and make new connection including all pipe fittings and accessories as required; break out openings in existing line for connecting new pipe including making good existing line on completion including all works in accordance with the county council requirements; make good existing pipe on completion including full reinstatement of surface finishes and build up including all tying in details on completion to National Roads Authority (NRA) Specification including road licence closures and working out of normal working hours if required; working space and earthwork support including all temporary propping as required; complete as per Engineers Details</t>
  </si>
  <si>
    <t>5/10B</t>
  </si>
  <si>
    <t>Connecting to existing underground services; make new connection (outside site boundary)</t>
  </si>
  <si>
    <t>EIR INSTALLATION</t>
  </si>
  <si>
    <t>Service trenches; excavating trenches to receive pipes; grading bottoms; earthwork support; disposing of surplus excavated material off site; all in accordance with the Engineers details and specification</t>
  </si>
  <si>
    <t>Excavating trenches; 2nr 110mm diameter Ducts (EIR / SPARE); starting from stripped ground level; including 150mm sand bed; including 150mm cover and surround with fine grain sand; backfilling remainder with compacted hardcore; including coloured warning tape at a depth of 100mm below finished ground level; in accordance with the Engineer's Details and Specification</t>
  </si>
  <si>
    <t>5/8D</t>
  </si>
  <si>
    <t>average depth 0.50 - 1.00m (Mains Connections)</t>
  </si>
  <si>
    <t>Ducts; 1nr uPVC pipes; to EIR Specification; flexible spigot and socket joints in the running length; complete with nylon draw rope; all to ESB &amp; Engineers details &amp; specification</t>
  </si>
  <si>
    <t>EIR Ducting</t>
  </si>
  <si>
    <t>5/9B</t>
  </si>
  <si>
    <t>EIR Ducting; 110mm grey ductwork; laid in position</t>
  </si>
  <si>
    <t>5/9C</t>
  </si>
  <si>
    <t>SPARE Ducting</t>
  </si>
  <si>
    <t>5/9D</t>
  </si>
  <si>
    <t xml:space="preserve">Spare Telecom Ducting; 110mm  grey ductwork; laid in position</t>
  </si>
  <si>
    <t>5/9E</t>
  </si>
  <si>
    <t>Service access chamber; including all excavation; disposing of surplus excavated material to be kept on-site for re-use; including all double handling as required; backfilling; masonary, concrete, formwork, access cover and frame etc; access covers; all as telecom provider's &amp; Engineer's details &amp; specification complete</t>
  </si>
  <si>
    <t>5/10A</t>
  </si>
  <si>
    <t>Service chambers; internal size 1000mm x 1000mm x 1000mm deep (inside site boundary)</t>
  </si>
  <si>
    <t>Locate existing Telcom Ducting; excavating and saw cutting through existing road; install NEW CHAMBER and make new connection including all pipe fittings and accessories as required; break out openings in existing line for connecting new pipe including making good existing line on completion including all works in accordance with the county council requirements; make good existing pipe on completion including full reinstatement of surface finishes and build up including all tying in details on completion to National Roads Authority (NRA) Specification including road licence closures and working out of normal working hours if required; working space and earthwork support including all temporary propping as required; complete as per Engineers Details</t>
  </si>
  <si>
    <t>Connecting to existing underground services; install NEW CHAMBER and make new connection (outside site boundary)</t>
  </si>
  <si>
    <t>(70) SITE FITTINGS</t>
  </si>
  <si>
    <t>FITTINGS</t>
  </si>
  <si>
    <t>FITTINGS, EQUIPMENT AND FURNITURE</t>
  </si>
  <si>
    <t>Bollards; height 1100mm; stainless steel; including all fixings as required; including all bases i.e. excavation, disposal, backfilling, concrete foundation, reinforcement, formwork, etc; complete as per Engineers specification, Landscaping Architect drawings and specification</t>
  </si>
  <si>
    <t>6/1A</t>
  </si>
  <si>
    <t>Rails or protective guards; 1100mm high above ground; removable bollards; architect drawing T508/151 Bollard detail and architect specification Q50/190</t>
  </si>
  <si>
    <t>Disable sign; including concrete base, excavation, disposal off site, formwork, working space etc; complete as per Engineers Drawing and Specification</t>
  </si>
  <si>
    <t>6/1B</t>
  </si>
  <si>
    <t>Fittings; disabled parking sign; 3000mm above ground level including concrete base</t>
  </si>
  <si>
    <t>Slow Children at Play Sign; including concrete base, excavation, disposal off site, formwork, working space etc; complete as per Engineers Drawing and Specification</t>
  </si>
  <si>
    <t>6/1C</t>
  </si>
  <si>
    <t>Fittings; Slow Children at Play sign; 3000mm above ground level including concrete base</t>
  </si>
  <si>
    <t>(80) LANDSCAPING, PLAY AREAS AND FITTINGS</t>
  </si>
  <si>
    <t>SURFACE PAVING, FENCING AND LANDSCAPING</t>
  </si>
  <si>
    <t>GRASSING AND PLANTING</t>
  </si>
  <si>
    <t>Topsoiling</t>
  </si>
  <si>
    <t>Topsoil; Filling with imported Topsoil; including all preparation and treatment as required; all as per Architects drawing and specification</t>
  </si>
  <si>
    <t>7/1A</t>
  </si>
  <si>
    <t>Topsoil; 200mm deep; Grass Public</t>
  </si>
  <si>
    <t>7/1B</t>
  </si>
  <si>
    <t>Topsoil; 400mm deep; Shrubs / Trees</t>
  </si>
  <si>
    <t>Topsoil; Filling with previously excavated soil stored on site; including all preparation and treatment as required; all as per Architects drawing and specification</t>
  </si>
  <si>
    <t>7/1C</t>
  </si>
  <si>
    <t>7/1D</t>
  </si>
  <si>
    <t>Cultivating</t>
  </si>
  <si>
    <t>Prepare areas for planting including cultivation of soil, grading to contours include for spray off all gravel/grass/planting areas prior to planting etc. all as per Architect's and Specification.</t>
  </si>
  <si>
    <t>7/1E</t>
  </si>
  <si>
    <t>Prepare areas for planting</t>
  </si>
  <si>
    <t>Grass Seeding</t>
  </si>
  <si>
    <t>Grass seeding; including spraying topsoil with weedkiller prior to seeding; topsoil to be raked and feathered finish, stones removed; complete as per Architects Drawings and Specification</t>
  </si>
  <si>
    <t>7/1F</t>
  </si>
  <si>
    <t xml:space="preserve">Seeding; Amenity Grass Mix; Grass Public; mixture of the following Chewing Fescue 2.75kg, Brown Top Bent 0.45kg, Creeping Red Fescue 0.45kg, Crested Dogs Tail 0.45kg, Timothy Grass 0.45kg, Total 4.55kg; as per architects drawing 2508_06_A_ Site layout  and specification</t>
  </si>
  <si>
    <t>Mulch</t>
  </si>
  <si>
    <t>Bark Mulching including all preparation and laying; all as per Architects drawing and specification</t>
  </si>
  <si>
    <t>7/2A</t>
  </si>
  <si>
    <t>Surface applications; all planting areas to be finished with mulch</t>
  </si>
  <si>
    <t>Trees</t>
  </si>
  <si>
    <t xml:space="preserve">Supply and plant trees; including excavation and backfill with approved planting soil; disposing off site off surplus material; trees to be securely staked and securely fixed with suitable ties; including rootball anchoring system and aeration tubes wrapped around root ball; complete as per Landscape Architect's Drawings  and Specification</t>
  </si>
  <si>
    <t>7/2B</t>
  </si>
  <si>
    <t>Street Trees Condition Transplanted; Rootball; Betulas Pendula and Prunus Padus; as per architects drawing 2508_06_A_ Site layout and 2508/150 Typical Tree Pit Detail and specification</t>
  </si>
  <si>
    <t>7/2C</t>
  </si>
  <si>
    <t>Open Space Trees; Condition Transplanted; Rootball; Populus remula and Salix Caprea; as per architects drawing 2508_06_A_ Site layout and 2508/150 Typical Tree Pit Detail and specification</t>
  </si>
  <si>
    <t>Shrubs</t>
  </si>
  <si>
    <t>Supply and plant shrubs; mixed pollinator planting; including excavation and backfilling with approved planting soil; disposing off site off surplus material; complete as per Architect's Drawing and Specification</t>
  </si>
  <si>
    <t>7/2D</t>
  </si>
  <si>
    <t>Shrubs; mixture of the following; Choisya Ternata, cg, 3lt 40 - 50cm, Cistus x Purpureus, cg, 2lt 30 - 40cm, Perovskia Atriplicifolia 'Blue Spire', cg, 2lt 30 - 40cm, Viburnum Davidii, cg, 3lt 30 - 40cm; as per architects drawing 2508_06_A_ Site layout and specification</t>
  </si>
  <si>
    <t>Root barrier</t>
  </si>
  <si>
    <t>Root barrier; supply and install root barrier where services are witin clearance zone of trees including all preparation and laying; all as per Architects drawing and specification</t>
  </si>
  <si>
    <t>7/3A</t>
  </si>
  <si>
    <t>root barrier</t>
  </si>
  <si>
    <t>Aftercare</t>
  </si>
  <si>
    <t>Maintenance for Defects Liability Period; complete in accordance with the Architect's specification</t>
  </si>
  <si>
    <t>7/3B</t>
  </si>
  <si>
    <t>Maintenance for Defects Liability Period; scheduled maintenance for the defects liability period as per the architects specification</t>
  </si>
  <si>
    <t>Subtotal</t>
  </si>
  <si>
    <t>Adjustment</t>
  </si>
  <si>
    <t>VAT</t>
  </si>
  <si>
    <t>Markup</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</si>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</sst>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6">
    <xf numFmtId="0" applyNumberFormat="1" fontId="0" applyFont="1" xfId="0"/>
    <xf numFmtId="4" applyNumberFormat="1" fontId="2" applyFont="1" xfId="0">
      <alignment horizontal="center" vertical="top" wrapText="1"/>
    </xf>
    <xf numFmtId="4" applyNumberFormat="1" fontId="3" applyFont="1" fillId="2" applyFill="1" xfId="0">
      <alignment horizontal="center" vertical="top" wrapText="1"/>
    </xf>
    <xf numFmtId="4" applyNumberFormat="1" fontId="4" applyFont="1" fillId="3" applyFill="1" xfId="0">
      <alignment horizontal="center" vertical="top" wrapText="1"/>
    </xf>
    <xf numFmtId="4" applyNumberFormat="1" fontId="0" applyFont="1" xfId="0">
      <alignment horizontal="center" vertical="top" wrapText="1"/>
    </xf>
    <xf numFmtId="4" applyNumberFormat="1" fontId="1" applyFont="1" xfId="0">
      <alignment horizontal="center" vertical="top" wrapText="1"/>
    </xf>
    <xf numFmtId="4" applyNumberFormat="1" fontId="5" applyFont="1" xfId="0">
      <alignment horizontal="center" vertical="top" wrapText="1"/>
    </xf>
    <xf numFmtId="4" applyNumberFormat="1" fontId="0" applyFont="1" xfId="0">
      <alignment vertical="top" wrapText="1"/>
    </xf>
    <xf numFmtId="4" applyNumberFormat="1" fontId="6" applyFont="1" fillId="2" applyFill="1" xfId="0">
      <alignment wrapText="1"/>
    </xf>
    <xf numFmtId="4" applyNumberFormat="1" fontId="3" applyFont="1" fillId="4" applyFill="1" xfId="0">
      <alignment wrapText="1"/>
    </xf>
    <xf numFmtId="4" applyNumberFormat="1" fontId="3" applyFont="1" fillId="2" applyFill="1" xfId="0">
      <alignment vertical="top" wrapText="1"/>
    </xf>
    <xf numFmtId="4" applyNumberFormat="1" fontId="4" applyFont="1" fillId="3" applyFill="1" xfId="0">
      <alignment vertical="top" wrapText="1"/>
    </xf>
    <xf numFmtId="4" applyNumberFormat="1" fontId="0" applyFont="1" xfId="0">
      <alignment vertical="top" wrapText="1" indent="1"/>
    </xf>
    <xf numFmtId="4" applyNumberFormat="1" fontId="1" applyFont="1" xfId="0">
      <alignment vertical="top" wrapText="1" indent="1"/>
    </xf>
    <xf numFmtId="4" applyNumberFormat="1" fontId="5" applyFont="1" xfId="0">
      <alignment vertical="top" wrapText="1" indent="2"/>
    </xf>
    <xf numFmtId="4" applyNumberFormat="1" fontId="0" applyFont="1" xfId="0">
      <alignment vertical="top" wrapText="1" indent="3"/>
    </xf>
    <xf numFmtId="4" applyNumberFormat="1" fontId="0" applyFont="1" xfId="0">
      <alignment vertical="top" wrapText="1" indent="2"/>
    </xf>
    <xf numFmtId="4" applyNumberFormat="1" fontId="0" applyFont="1" xfId="0">
      <alignment vertical="top" wrapText="1" indent="4"/>
    </xf>
    <xf numFmtId="4" applyNumberFormat="1" fontId="0" applyFont="1" xfId="0">
      <alignment vertical="top" wrapText="1" indent="5"/>
    </xf>
    <xf numFmtId="4" applyNumberFormat="1" fontId="3" applyFont="1" fillId="2" applyFill="1" xfId="0">
      <alignment horizontal="right" vertical="top" wrapText="1"/>
    </xf>
    <xf numFmtId="4" applyNumberFormat="1" fontId="4" applyFont="1" fillId="3" applyFill="1" xfId="0">
      <alignment horizontal="right" vertical="top" wrapText="1"/>
    </xf>
    <xf numFmtId="4" applyNumberFormat="1" fontId="0" applyFont="1" xfId="0">
      <alignment horizontal="right" vertical="top" wrapText="1"/>
    </xf>
    <xf numFmtId="4" applyNumberFormat="1" fontId="1" applyFont="1" xfId="0">
      <alignment horizontal="right" vertical="top" wrapText="1"/>
    </xf>
    <xf numFmtId="4" applyNumberFormat="1" fontId="5" applyFont="1" xfId="0">
      <alignment horizontal="right" vertical="top" wrapText="1"/>
    </xf>
    <xf numFmtId="4" applyNumberFormat="1" fontId="6" applyFont="1" fillId="2" applyFill="1" xfId="0">
      <alignment vertical="top" wrapText="1"/>
    </xf>
    <xf numFmtId="4" applyNumberFormat="1" fontId="6" applyFont="1" fillId="2" applyFill="1" xfId="0">
      <alignment horizontal="right" vertical="top" wrapText="1"/>
    </xf>
  </cellXfs>
  <cellStyles count="1">
    <cellStyle name="Normal" xfId="0"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worksheets/sheet2.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worksheet" Target="worksheets/sheet3.xml"/></Relationships>
</file>

<file path=xl/worksheets/sheet1.xml><?xml version="1.0" encoding="utf-8"?>
<worksheet xmlns:r="http://schemas.openxmlformats.org/officeDocument/2006/relationships" xmlns="http://schemas.openxmlformats.org/spreadsheetml/2006/main">
  <dimension ref="A1:F469"/>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19"/>
      <c r="D2" s="19"/>
      <c r="E2" s="19"/>
      <c r="F2" s="19"/>
    </row>
    <row r="3">
      <c r="A3" s="3"/>
      <c r="B3" s="11" t="s">
        <v>7</v>
      </c>
      <c r="C3" s="20"/>
      <c r="D3" s="20"/>
      <c r="E3" s="20"/>
      <c r="F3" s="20"/>
    </row>
    <row r="4">
      <c r="A4" s="4" t="s">
        <v>8</v>
      </c>
      <c r="B4" s="12" t="s">
        <v>9</v>
      </c>
      <c r="C4" s="21">
        <f>(1)*(1)*(1)*(1)*(1 + (0))</f>
      </c>
      <c r="D4" s="21" t="s">
        <v>10</v>
      </c>
      <c r="E4" s="21"/>
      <c r="F4" s="21">
        <f>C4*E4</f>
      </c>
    </row>
    <row r="5">
      <c r="A5" s="4" t="s">
        <v>11</v>
      </c>
      <c r="B5" s="12" t="s">
        <v>12</v>
      </c>
      <c r="C5" s="21">
        <f>(1)*(1)*(1)*(1)*(1 + (0))</f>
      </c>
      <c r="D5" s="21" t="s">
        <v>10</v>
      </c>
      <c r="E5" s="21"/>
      <c r="F5" s="21">
        <f>C5*E5</f>
      </c>
    </row>
    <row r="6">
      <c r="A6" s="4" t="s">
        <v>13</v>
      </c>
      <c r="B6" s="12" t="s">
        <v>14</v>
      </c>
      <c r="C6" s="21">
        <f>(1)*(1)*(1)*(1)*(1 + (0))</f>
      </c>
      <c r="D6" s="21" t="s">
        <v>10</v>
      </c>
      <c r="E6" s="21"/>
      <c r="F6" s="21">
        <f>C6*E6</f>
      </c>
    </row>
    <row r="7">
      <c r="A7" s="5"/>
      <c r="B7" s="13" t="s">
        <v>15</v>
      </c>
      <c r="C7" s="22"/>
      <c r="D7" s="22"/>
      <c r="E7" s="22"/>
      <c r="F7" s="22"/>
    </row>
    <row r="8">
      <c r="A8" s="6"/>
      <c r="B8" s="14" t="s">
        <v>16</v>
      </c>
      <c r="C8" s="23"/>
      <c r="D8" s="23"/>
      <c r="E8" s="23"/>
      <c r="F8" s="23"/>
    </row>
    <row r="9">
      <c r="A9" s="4" t="s">
        <v>17</v>
      </c>
      <c r="B9" s="15" t="s">
        <v>18</v>
      </c>
      <c r="C9" s="21">
        <f>(1)*(1)*(1)*(1)*(1 + (0))</f>
      </c>
      <c r="D9" s="21" t="s">
        <v>10</v>
      </c>
      <c r="E9" s="21"/>
      <c r="F9" s="21">
        <f>C9*E9</f>
      </c>
    </row>
    <row r="10">
      <c r="A10" s="3"/>
      <c r="B10" s="11" t="s">
        <v>19</v>
      </c>
      <c r="C10" s="20"/>
      <c r="D10" s="20"/>
      <c r="E10" s="20"/>
      <c r="F10" s="20"/>
    </row>
    <row r="11">
      <c r="A11" s="5"/>
      <c r="B11" s="13" t="s">
        <v>20</v>
      </c>
      <c r="C11" s="22"/>
      <c r="D11" s="22"/>
      <c r="E11" s="22"/>
      <c r="F11" s="22"/>
    </row>
    <row r="12">
      <c r="A12" s="6"/>
      <c r="B12" s="14" t="s">
        <v>21</v>
      </c>
      <c r="C12" s="23"/>
      <c r="D12" s="23"/>
      <c r="E12" s="23"/>
      <c r="F12" s="23"/>
    </row>
    <row r="13">
      <c r="A13" s="4" t="s">
        <v>22</v>
      </c>
      <c r="B13" s="15" t="s">
        <v>23</v>
      </c>
      <c r="C13" s="21">
        <f>(136)*(1)*(1)*(1)*(1 + (0))</f>
      </c>
      <c r="D13" s="21" t="s">
        <v>24</v>
      </c>
      <c r="E13" s="21"/>
      <c r="F13" s="21">
        <f>C13*E13</f>
      </c>
    </row>
    <row r="14">
      <c r="A14" s="4" t="s">
        <v>25</v>
      </c>
      <c r="B14" s="15" t="s">
        <v>26</v>
      </c>
      <c r="C14" s="21">
        <f>(18)*(1)*(1)*(1)*(1 + (0))</f>
      </c>
      <c r="D14" s="21" t="s">
        <v>27</v>
      </c>
      <c r="E14" s="21"/>
      <c r="F14" s="21">
        <f>C14*E14</f>
      </c>
    </row>
    <row r="15">
      <c r="A15" s="4" t="s">
        <v>28</v>
      </c>
      <c r="B15" s="15" t="s">
        <v>29</v>
      </c>
      <c r="C15" s="21">
        <f>(1)*(1)*(1)*(1)*(1 + (0))</f>
      </c>
      <c r="D15" s="21" t="s">
        <v>30</v>
      </c>
      <c r="E15" s="21"/>
      <c r="F15" s="21">
        <f>C15*E15</f>
      </c>
    </row>
    <row r="16">
      <c r="A16" s="4" t="s">
        <v>31</v>
      </c>
      <c r="B16" s="15" t="s">
        <v>32</v>
      </c>
      <c r="C16" s="21">
        <f>(14)*(1)*(1)*(1)*(1 + (0))</f>
      </c>
      <c r="D16" s="21" t="s">
        <v>27</v>
      </c>
      <c r="E16" s="21"/>
      <c r="F16" s="21">
        <f>C16*E16</f>
      </c>
    </row>
    <row r="17">
      <c r="A17" s="4" t="s">
        <v>33</v>
      </c>
      <c r="B17" s="15" t="s">
        <v>34</v>
      </c>
      <c r="C17" s="21">
        <f>(1)*(1)*(1)*(1)*(1 + (0))</f>
      </c>
      <c r="D17" s="21" t="s">
        <v>30</v>
      </c>
      <c r="E17" s="21"/>
      <c r="F17" s="21">
        <f>C17*E17</f>
      </c>
    </row>
    <row r="18">
      <c r="A18" s="5"/>
      <c r="B18" s="13" t="s">
        <v>35</v>
      </c>
      <c r="C18" s="22"/>
      <c r="D18" s="22"/>
      <c r="E18" s="22"/>
      <c r="F18" s="22"/>
    </row>
    <row r="19">
      <c r="A19" s="4" t="s">
        <v>36</v>
      </c>
      <c r="B19" s="16" t="s">
        <v>37</v>
      </c>
      <c r="C19" s="21">
        <f>(1)*(1)*(1)*(1)*(1 + (0))</f>
      </c>
      <c r="D19" s="21" t="s">
        <v>10</v>
      </c>
      <c r="E19" s="21"/>
      <c r="F19" s="21">
        <f>C19*E19</f>
      </c>
    </row>
    <row r="20">
      <c r="A20" s="3"/>
      <c r="B20" s="11" t="s">
        <v>38</v>
      </c>
      <c r="C20" s="20"/>
      <c r="D20" s="20"/>
      <c r="E20" s="20"/>
      <c r="F20" s="20"/>
    </row>
    <row r="21">
      <c r="A21" s="5"/>
      <c r="B21" s="13" t="s">
        <v>39</v>
      </c>
      <c r="C21" s="22"/>
      <c r="D21" s="22"/>
      <c r="E21" s="22"/>
      <c r="F21" s="22"/>
    </row>
    <row r="22">
      <c r="A22" s="6"/>
      <c r="B22" s="14" t="s">
        <v>40</v>
      </c>
      <c r="C22" s="23"/>
      <c r="D22" s="23"/>
      <c r="E22" s="23"/>
      <c r="F22" s="23"/>
    </row>
    <row r="23">
      <c r="A23" s="4" t="s">
        <v>41</v>
      </c>
      <c r="B23" s="15" t="s">
        <v>42</v>
      </c>
      <c r="C23" s="21">
        <f>(2496)*(1)*(1)*(1)*(1 + (0))</f>
      </c>
      <c r="D23" s="21" t="s">
        <v>24</v>
      </c>
      <c r="E23" s="21"/>
      <c r="F23" s="21">
        <f>C23*E23</f>
      </c>
    </row>
    <row r="24">
      <c r="A24" s="6"/>
      <c r="B24" s="14" t="s">
        <v>43</v>
      </c>
      <c r="C24" s="23"/>
      <c r="D24" s="23"/>
      <c r="E24" s="23"/>
      <c r="F24" s="23"/>
    </row>
    <row r="25">
      <c r="A25" s="4" t="s">
        <v>44</v>
      </c>
      <c r="B25" s="15" t="s">
        <v>45</v>
      </c>
      <c r="C25" s="21">
        <f>(2496)*(1)*(1)*(1)*(1 + (0))</f>
      </c>
      <c r="D25" s="21" t="s">
        <v>24</v>
      </c>
      <c r="E25" s="21"/>
      <c r="F25" s="21">
        <f>C25*E25</f>
      </c>
    </row>
    <row r="26">
      <c r="A26" s="6"/>
      <c r="B26" s="14" t="s">
        <v>46</v>
      </c>
      <c r="C26" s="23"/>
      <c r="D26" s="23"/>
      <c r="E26" s="23"/>
      <c r="F26" s="23"/>
    </row>
    <row r="27">
      <c r="A27" s="4" t="s">
        <v>47</v>
      </c>
      <c r="B27" s="15" t="s">
        <v>48</v>
      </c>
      <c r="C27" s="21">
        <f>(339)*(1)*(1)*(1)*(1 + (0))</f>
      </c>
      <c r="D27" s="21" t="s">
        <v>49</v>
      </c>
      <c r="E27" s="21"/>
      <c r="F27" s="21">
        <f>C27*E27</f>
      </c>
    </row>
    <row r="28">
      <c r="A28" s="4" t="s">
        <v>50</v>
      </c>
      <c r="B28" s="15" t="s">
        <v>51</v>
      </c>
      <c r="C28" s="21">
        <f>(1)*(1)*(1)*(1)*(1 + (0))</f>
      </c>
      <c r="D28" s="21" t="s">
        <v>10</v>
      </c>
      <c r="E28" s="21"/>
      <c r="F28" s="21">
        <f>C28*E28</f>
      </c>
    </row>
    <row r="29">
      <c r="A29" s="4" t="s">
        <v>52</v>
      </c>
      <c r="B29" s="15" t="s">
        <v>53</v>
      </c>
      <c r="C29" s="21">
        <f>(1)*(1)*(1)*(1)*(1 + (0))</f>
      </c>
      <c r="D29" s="21" t="s">
        <v>10</v>
      </c>
      <c r="E29" s="21"/>
      <c r="F29" s="21">
        <f>C29*E29</f>
      </c>
    </row>
    <row r="30">
      <c r="A30" s="4" t="s">
        <v>54</v>
      </c>
      <c r="B30" s="15" t="s">
        <v>55</v>
      </c>
      <c r="C30" s="21">
        <f>(1)*(1)*(1)*(1)*(1 + (0))</f>
      </c>
      <c r="D30" s="21" t="s">
        <v>10</v>
      </c>
      <c r="E30" s="21"/>
      <c r="F30" s="21">
        <f>C30*E30</f>
      </c>
    </row>
    <row r="31">
      <c r="A31" s="4" t="s">
        <v>56</v>
      </c>
      <c r="B31" s="15" t="s">
        <v>57</v>
      </c>
      <c r="C31" s="21">
        <f>(15)*(1)*(1)*(1)*(1 + (0))</f>
      </c>
      <c r="D31" s="21" t="s">
        <v>49</v>
      </c>
      <c r="E31" s="21"/>
      <c r="F31" s="21">
        <f>C31*E31</f>
      </c>
    </row>
    <row r="32">
      <c r="A32" s="4" t="s">
        <v>58</v>
      </c>
      <c r="B32" s="15" t="s">
        <v>59</v>
      </c>
      <c r="C32" s="21">
        <f>(10)*(1)*(1)*(1)*(1 + (0))</f>
      </c>
      <c r="D32" s="21" t="s">
        <v>49</v>
      </c>
      <c r="E32" s="21"/>
      <c r="F32" s="21">
        <f>C32*E32</f>
      </c>
    </row>
    <row r="33">
      <c r="A33" s="4" t="s">
        <v>60</v>
      </c>
      <c r="B33" s="15" t="s">
        <v>61</v>
      </c>
      <c r="C33" s="21">
        <f>(10)*(1)*(1)*(1)*(1 + (0))</f>
      </c>
      <c r="D33" s="21" t="s">
        <v>49</v>
      </c>
      <c r="E33" s="21"/>
      <c r="F33" s="21">
        <f>C33*E33</f>
      </c>
    </row>
    <row r="34">
      <c r="A34" s="6"/>
      <c r="B34" s="14" t="s">
        <v>62</v>
      </c>
      <c r="C34" s="23"/>
      <c r="D34" s="23"/>
      <c r="E34" s="23"/>
      <c r="F34" s="23"/>
    </row>
    <row r="35">
      <c r="A35" s="4"/>
      <c r="B35" s="15" t="s">
        <v>63</v>
      </c>
      <c r="C35" s="21">
        <f>(562)*(1)*(1)*(1)*(1 + (0))</f>
      </c>
      <c r="D35" s="21" t="s">
        <v>49</v>
      </c>
      <c r="E35" s="21"/>
      <c r="F35" s="21">
        <f>C35*E35</f>
      </c>
    </row>
    <row r="36">
      <c r="A36" s="4" t="s">
        <v>64</v>
      </c>
      <c r="B36" s="15" t="s">
        <v>65</v>
      </c>
      <c r="C36" s="21">
        <f>(1)*(1)*(1)*(1)*(1 + (0))</f>
      </c>
      <c r="D36" s="21" t="s">
        <v>66</v>
      </c>
      <c r="E36" s="21"/>
      <c r="F36" s="21">
        <f>C36*E36</f>
      </c>
    </row>
    <row r="37">
      <c r="A37" s="4" t="s">
        <v>67</v>
      </c>
      <c r="B37" s="15" t="s">
        <v>68</v>
      </c>
      <c r="C37" s="21">
        <f>(1)*(1)*(1)*(1)*(1 + (0))</f>
      </c>
      <c r="D37" s="21" t="s">
        <v>66</v>
      </c>
      <c r="E37" s="21"/>
      <c r="F37" s="21">
        <f>C37*E37</f>
      </c>
    </row>
    <row r="38">
      <c r="A38" s="5"/>
      <c r="B38" s="13" t="s">
        <v>69</v>
      </c>
      <c r="C38" s="22"/>
      <c r="D38" s="22"/>
      <c r="E38" s="22"/>
      <c r="F38" s="22"/>
    </row>
    <row r="39">
      <c r="A39" s="6"/>
      <c r="B39" s="14" t="s">
        <v>39</v>
      </c>
      <c r="C39" s="23"/>
      <c r="D39" s="23"/>
      <c r="E39" s="23"/>
      <c r="F39" s="23"/>
    </row>
    <row r="40">
      <c r="A40" s="4"/>
      <c r="B40" s="15" t="s">
        <v>70</v>
      </c>
      <c r="C40" s="21"/>
      <c r="D40" s="21"/>
      <c r="E40" s="21"/>
      <c r="F40" s="21"/>
    </row>
    <row r="41">
      <c r="A41" s="4" t="s">
        <v>71</v>
      </c>
      <c r="B41" s="17" t="s">
        <v>72</v>
      </c>
      <c r="C41" s="21">
        <f>(485)*(1)*(1)*(1)*(1 + (0))</f>
      </c>
      <c r="D41" s="21" t="s">
        <v>49</v>
      </c>
      <c r="E41" s="21"/>
      <c r="F41" s="21">
        <f>C41*E41</f>
      </c>
    </row>
    <row r="42">
      <c r="A42" s="4"/>
      <c r="B42" s="15" t="s">
        <v>73</v>
      </c>
      <c r="C42" s="21"/>
      <c r="D42" s="21"/>
      <c r="E42" s="21"/>
      <c r="F42" s="21"/>
    </row>
    <row r="43">
      <c r="A43" s="4" t="s">
        <v>74</v>
      </c>
      <c r="B43" s="17" t="s">
        <v>75</v>
      </c>
      <c r="C43" s="21">
        <f>(150)*(1)*(1)*(1)*(1 + (0))</f>
      </c>
      <c r="D43" s="21" t="s">
        <v>49</v>
      </c>
      <c r="E43" s="21"/>
      <c r="F43" s="21">
        <f>C43*E43</f>
      </c>
    </row>
    <row r="44">
      <c r="A44" s="2"/>
      <c r="B44" s="10" t="s">
        <v>76</v>
      </c>
      <c r="C44" s="19"/>
      <c r="D44" s="19"/>
      <c r="E44" s="19"/>
      <c r="F44" s="19"/>
    </row>
    <row r="45">
      <c r="A45" s="3"/>
      <c r="B45" s="11" t="s">
        <v>77</v>
      </c>
      <c r="C45" s="20"/>
      <c r="D45" s="20"/>
      <c r="E45" s="20"/>
      <c r="F45" s="20"/>
    </row>
    <row r="46">
      <c r="A46" s="5"/>
      <c r="B46" s="13" t="s">
        <v>78</v>
      </c>
      <c r="C46" s="22"/>
      <c r="D46" s="22"/>
      <c r="E46" s="22"/>
      <c r="F46" s="22"/>
    </row>
    <row r="47">
      <c r="A47" s="6"/>
      <c r="B47" s="14" t="s">
        <v>79</v>
      </c>
      <c r="C47" s="23"/>
      <c r="D47" s="23"/>
      <c r="E47" s="23"/>
      <c r="F47" s="23"/>
    </row>
    <row r="48">
      <c r="A48" s="4" t="s">
        <v>80</v>
      </c>
      <c r="B48" s="15" t="s">
        <v>81</v>
      </c>
      <c r="C48" s="21">
        <f>(10)*(1)*(1)*(1)*(1 + (0))</f>
      </c>
      <c r="D48" s="21" t="s">
        <v>49</v>
      </c>
      <c r="E48" s="21"/>
      <c r="F48" s="21">
        <f>C48*E48</f>
      </c>
    </row>
    <row r="49">
      <c r="A49" s="6"/>
      <c r="B49" s="14" t="s">
        <v>82</v>
      </c>
      <c r="C49" s="23"/>
      <c r="D49" s="23"/>
      <c r="E49" s="23"/>
      <c r="F49" s="23"/>
    </row>
    <row r="50">
      <c r="A50" s="4" t="s">
        <v>83</v>
      </c>
      <c r="B50" s="15" t="s">
        <v>84</v>
      </c>
      <c r="C50" s="21">
        <f>(10)*(1)*(1)*(1)*(1 + (0))</f>
      </c>
      <c r="D50" s="21" t="s">
        <v>49</v>
      </c>
      <c r="E50" s="21"/>
      <c r="F50" s="21">
        <f>C50*E50</f>
      </c>
    </row>
    <row r="51">
      <c r="A51" s="6"/>
      <c r="B51" s="14" t="s">
        <v>85</v>
      </c>
      <c r="C51" s="23"/>
      <c r="D51" s="23"/>
      <c r="E51" s="23"/>
      <c r="F51" s="23"/>
    </row>
    <row r="52">
      <c r="A52" s="4" t="s">
        <v>86</v>
      </c>
      <c r="B52" s="15" t="s">
        <v>87</v>
      </c>
      <c r="C52" s="21">
        <f>(1)*(1)*(1)*(1)*(1 + (0))</f>
      </c>
      <c r="D52" s="21" t="s">
        <v>10</v>
      </c>
      <c r="E52" s="21"/>
      <c r="F52" s="21">
        <f>C52*E52</f>
      </c>
    </row>
    <row r="53">
      <c r="A53" s="4" t="s">
        <v>88</v>
      </c>
      <c r="B53" s="15" t="s">
        <v>89</v>
      </c>
      <c r="C53" s="21">
        <f>(1)*(1)*(1)*(1)*(1 + (0))</f>
      </c>
      <c r="D53" s="21" t="s">
        <v>10</v>
      </c>
      <c r="E53" s="21"/>
      <c r="F53" s="21">
        <f>C53*E53</f>
      </c>
    </row>
    <row r="54">
      <c r="A54" s="6"/>
      <c r="B54" s="14" t="s">
        <v>90</v>
      </c>
      <c r="C54" s="23"/>
      <c r="D54" s="23"/>
      <c r="E54" s="23"/>
      <c r="F54" s="23"/>
    </row>
    <row r="55">
      <c r="A55" s="4" t="s">
        <v>91</v>
      </c>
      <c r="B55" s="15" t="s">
        <v>92</v>
      </c>
      <c r="C55" s="21">
        <f>(17)*(1)*(1)*(1)*(1 + (0))</f>
      </c>
      <c r="D55" s="21" t="s">
        <v>24</v>
      </c>
      <c r="E55" s="21"/>
      <c r="F55" s="21">
        <f>C55*E55</f>
      </c>
    </row>
    <row r="56">
      <c r="A56" s="6"/>
      <c r="B56" s="14" t="s">
        <v>93</v>
      </c>
      <c r="C56" s="23"/>
      <c r="D56" s="23"/>
      <c r="E56" s="23"/>
      <c r="F56" s="23"/>
    </row>
    <row r="57">
      <c r="A57" s="4" t="s">
        <v>94</v>
      </c>
      <c r="B57" s="15" t="s">
        <v>95</v>
      </c>
      <c r="C57" s="21">
        <f>(4)*(1)*(1)*(1)*(1 + (0))</f>
      </c>
      <c r="D57" s="21" t="s">
        <v>49</v>
      </c>
      <c r="E57" s="21"/>
      <c r="F57" s="21">
        <f>C57*E57</f>
      </c>
    </row>
    <row r="58">
      <c r="A58" s="6"/>
      <c r="B58" s="14" t="s">
        <v>90</v>
      </c>
      <c r="C58" s="23"/>
      <c r="D58" s="23"/>
      <c r="E58" s="23"/>
      <c r="F58" s="23"/>
    </row>
    <row r="59">
      <c r="A59" s="4" t="s">
        <v>96</v>
      </c>
      <c r="B59" s="15" t="s">
        <v>97</v>
      </c>
      <c r="C59" s="21">
        <f>(17)*(1)*(1)*(1)*(1 + (0))</f>
      </c>
      <c r="D59" s="21" t="s">
        <v>24</v>
      </c>
      <c r="E59" s="21"/>
      <c r="F59" s="21">
        <f>C59*E59</f>
      </c>
    </row>
    <row r="60">
      <c r="A60" s="5"/>
      <c r="B60" s="13" t="s">
        <v>98</v>
      </c>
      <c r="C60" s="22"/>
      <c r="D60" s="22"/>
      <c r="E60" s="22"/>
      <c r="F60" s="22"/>
    </row>
    <row r="61">
      <c r="A61" s="6"/>
      <c r="B61" s="14" t="s">
        <v>99</v>
      </c>
      <c r="C61" s="23"/>
      <c r="D61" s="23"/>
      <c r="E61" s="23"/>
      <c r="F61" s="23"/>
    </row>
    <row r="62">
      <c r="A62" s="4"/>
      <c r="B62" s="15" t="s">
        <v>100</v>
      </c>
      <c r="C62" s="21"/>
      <c r="D62" s="21"/>
      <c r="E62" s="21"/>
      <c r="F62" s="21"/>
    </row>
    <row r="63">
      <c r="A63" s="4" t="s">
        <v>101</v>
      </c>
      <c r="B63" s="17" t="s">
        <v>102</v>
      </c>
      <c r="C63" s="21">
        <f>(1)*(1)*(1)*(1)*(1 + (0))</f>
      </c>
      <c r="D63" s="21" t="s">
        <v>49</v>
      </c>
      <c r="E63" s="21"/>
      <c r="F63" s="21">
        <f>C63*E63</f>
      </c>
    </row>
    <row r="64">
      <c r="A64" s="6"/>
      <c r="B64" s="14" t="s">
        <v>103</v>
      </c>
      <c r="C64" s="23"/>
      <c r="D64" s="23"/>
      <c r="E64" s="23"/>
      <c r="F64" s="23"/>
    </row>
    <row r="65">
      <c r="A65" s="4"/>
      <c r="B65" s="15" t="s">
        <v>104</v>
      </c>
      <c r="C65" s="21"/>
      <c r="D65" s="21"/>
      <c r="E65" s="21"/>
      <c r="F65" s="21"/>
    </row>
    <row r="66">
      <c r="A66" s="4" t="s">
        <v>105</v>
      </c>
      <c r="B66" s="17" t="s">
        <v>106</v>
      </c>
      <c r="C66" s="21">
        <f>(5)*(1)*(1)*(1)*(1 + (0))</f>
      </c>
      <c r="D66" s="21" t="s">
        <v>49</v>
      </c>
      <c r="E66" s="21"/>
      <c r="F66" s="21">
        <f>C66*E66</f>
      </c>
    </row>
    <row r="67">
      <c r="A67" s="6"/>
      <c r="B67" s="14" t="s">
        <v>107</v>
      </c>
      <c r="C67" s="23"/>
      <c r="D67" s="23"/>
      <c r="E67" s="23"/>
      <c r="F67" s="23"/>
    </row>
    <row r="68">
      <c r="A68" s="4"/>
      <c r="B68" s="15" t="s">
        <v>108</v>
      </c>
      <c r="C68" s="21"/>
      <c r="D68" s="21"/>
      <c r="E68" s="21"/>
      <c r="F68" s="21"/>
    </row>
    <row r="69">
      <c r="A69" s="4"/>
      <c r="B69" s="17" t="s">
        <v>109</v>
      </c>
      <c r="C69" s="21"/>
      <c r="D69" s="21"/>
      <c r="E69" s="21"/>
      <c r="F69" s="21"/>
    </row>
    <row r="70">
      <c r="A70" s="4" t="s">
        <v>110</v>
      </c>
      <c r="B70" s="18" t="s">
        <v>111</v>
      </c>
      <c r="C70" s="21">
        <f>(17)*(1)*(1)*(1)*(1 + (0))</f>
      </c>
      <c r="D70" s="21" t="s">
        <v>24</v>
      </c>
      <c r="E70" s="21"/>
      <c r="F70" s="21">
        <f>C70*E70</f>
      </c>
    </row>
    <row r="71">
      <c r="A71" s="6"/>
      <c r="B71" s="14" t="s">
        <v>112</v>
      </c>
      <c r="C71" s="23"/>
      <c r="D71" s="23"/>
      <c r="E71" s="23"/>
      <c r="F71" s="23"/>
    </row>
    <row r="72">
      <c r="A72" s="4"/>
      <c r="B72" s="15" t="s">
        <v>113</v>
      </c>
      <c r="C72" s="21"/>
      <c r="D72" s="21"/>
      <c r="E72" s="21"/>
      <c r="F72" s="21"/>
    </row>
    <row r="73">
      <c r="A73" s="4"/>
      <c r="B73" s="17" t="s">
        <v>114</v>
      </c>
      <c r="C73" s="21"/>
      <c r="D73" s="21"/>
      <c r="E73" s="21"/>
      <c r="F73" s="21"/>
    </row>
    <row r="74">
      <c r="A74" s="4" t="s">
        <v>115</v>
      </c>
      <c r="B74" s="18" t="s">
        <v>116</v>
      </c>
      <c r="C74" s="21">
        <f>(44)*(1)*(1)*(1)*(1 + (0))</f>
      </c>
      <c r="D74" s="21" t="s">
        <v>27</v>
      </c>
      <c r="E74" s="21"/>
      <c r="F74" s="21">
        <f>C74*E74</f>
      </c>
    </row>
    <row r="75">
      <c r="A75" s="6"/>
      <c r="B75" s="14" t="s">
        <v>117</v>
      </c>
      <c r="C75" s="23"/>
      <c r="D75" s="23"/>
      <c r="E75" s="23"/>
      <c r="F75" s="23"/>
    </row>
    <row r="76">
      <c r="A76" s="4" t="s">
        <v>118</v>
      </c>
      <c r="B76" s="15" t="s">
        <v>119</v>
      </c>
      <c r="C76" s="21">
        <f>(32)*(1)*(1)*(1)*(1 + (0))</f>
      </c>
      <c r="D76" s="21" t="s">
        <v>27</v>
      </c>
      <c r="E76" s="21"/>
      <c r="F76" s="21">
        <f>C76*E76</f>
      </c>
    </row>
    <row r="77">
      <c r="A77" s="4" t="s">
        <v>118</v>
      </c>
      <c r="B77" s="15" t="s">
        <v>120</v>
      </c>
      <c r="C77" s="21">
        <f>(24)*(1)*(1)*(1)*(1 + (0))</f>
      </c>
      <c r="D77" s="21" t="s">
        <v>30</v>
      </c>
      <c r="E77" s="21"/>
      <c r="F77" s="21">
        <f>C77*E77</f>
      </c>
    </row>
    <row r="78">
      <c r="A78" s="5"/>
      <c r="B78" s="13" t="s">
        <v>121</v>
      </c>
      <c r="C78" s="22"/>
      <c r="D78" s="22"/>
      <c r="E78" s="22"/>
      <c r="F78" s="22"/>
    </row>
    <row r="79">
      <c r="A79" s="6"/>
      <c r="B79" s="14" t="s">
        <v>122</v>
      </c>
      <c r="C79" s="23"/>
      <c r="D79" s="23"/>
      <c r="E79" s="23"/>
      <c r="F79" s="23"/>
    </row>
    <row r="80">
      <c r="A80" s="4"/>
      <c r="B80" s="15" t="s">
        <v>123</v>
      </c>
      <c r="C80" s="21"/>
      <c r="D80" s="21"/>
      <c r="E80" s="21"/>
      <c r="F80" s="21"/>
    </row>
    <row r="81">
      <c r="A81" s="4" t="s">
        <v>124</v>
      </c>
      <c r="B81" s="17" t="s">
        <v>125</v>
      </c>
      <c r="C81" s="21">
        <f>(10)*(1)*(1)*(1)*(1 + (0))</f>
      </c>
      <c r="D81" s="21" t="s">
        <v>24</v>
      </c>
      <c r="E81" s="21"/>
      <c r="F81" s="21">
        <f>C81*E81</f>
      </c>
    </row>
    <row r="82">
      <c r="A82" s="4" t="s">
        <v>124</v>
      </c>
      <c r="B82" s="17" t="s">
        <v>126</v>
      </c>
      <c r="C82" s="21">
        <f>(1)*(1)*(1)*(1)*(1 + (0))</f>
      </c>
      <c r="D82" s="21" t="s">
        <v>10</v>
      </c>
      <c r="E82" s="21"/>
      <c r="F82" s="21">
        <f>C82*E82</f>
      </c>
    </row>
    <row r="83">
      <c r="A83" s="6"/>
      <c r="B83" s="14" t="s">
        <v>127</v>
      </c>
      <c r="C83" s="23"/>
      <c r="D83" s="23"/>
      <c r="E83" s="23"/>
      <c r="F83" s="23"/>
    </row>
    <row r="84">
      <c r="A84" s="4"/>
      <c r="B84" s="15" t="s">
        <v>128</v>
      </c>
      <c r="C84" s="21"/>
      <c r="D84" s="21"/>
      <c r="E84" s="21"/>
      <c r="F84" s="21"/>
    </row>
    <row r="85">
      <c r="A85" s="4" t="s">
        <v>129</v>
      </c>
      <c r="B85" s="17" t="s">
        <v>130</v>
      </c>
      <c r="C85" s="21">
        <f>(35)*(1)*(1)*(1)*(1 + (0))</f>
      </c>
      <c r="D85" s="21" t="s">
        <v>24</v>
      </c>
      <c r="E85" s="21"/>
      <c r="F85" s="21">
        <f>C85*E85</f>
      </c>
    </row>
    <row r="86">
      <c r="A86" s="4" t="s">
        <v>131</v>
      </c>
      <c r="B86" s="17" t="s">
        <v>132</v>
      </c>
      <c r="C86" s="21">
        <f>(20)*(1)*(1)*(1)*(1 + (0))</f>
      </c>
      <c r="D86" s="21" t="s">
        <v>27</v>
      </c>
      <c r="E86" s="21"/>
      <c r="F86" s="21">
        <f>C86*E86</f>
      </c>
    </row>
    <row r="87">
      <c r="A87" s="4"/>
      <c r="B87" s="17" t="s">
        <v>133</v>
      </c>
      <c r="C87" s="21">
        <f>(30)*(1)*(1)*(1)*(1 + (0))</f>
      </c>
      <c r="D87" s="21" t="s">
        <v>24</v>
      </c>
      <c r="E87" s="21"/>
      <c r="F87" s="21">
        <f>C87*E87</f>
      </c>
    </row>
    <row r="88">
      <c r="A88" s="5"/>
      <c r="B88" s="13" t="s">
        <v>134</v>
      </c>
      <c r="C88" s="22"/>
      <c r="D88" s="22"/>
      <c r="E88" s="22"/>
      <c r="F88" s="22"/>
    </row>
    <row r="89">
      <c r="A89" s="6"/>
      <c r="B89" s="14" t="s">
        <v>135</v>
      </c>
      <c r="C89" s="23"/>
      <c r="D89" s="23"/>
      <c r="E89" s="23"/>
      <c r="F89" s="23"/>
    </row>
    <row r="90">
      <c r="A90" s="4" t="s">
        <v>136</v>
      </c>
      <c r="B90" s="15" t="s">
        <v>137</v>
      </c>
      <c r="C90" s="21">
        <f>(8)*(1)*(1)*(1)*(1 + (0))</f>
      </c>
      <c r="D90" s="21" t="s">
        <v>27</v>
      </c>
      <c r="E90" s="21"/>
      <c r="F90" s="21">
        <f>C90*E90</f>
      </c>
    </row>
    <row r="91">
      <c r="A91" s="4" t="s">
        <v>136</v>
      </c>
      <c r="B91" s="15" t="s">
        <v>138</v>
      </c>
      <c r="C91" s="21">
        <f>(3)*(1)*(1)*(1)*(1 + (0))</f>
      </c>
      <c r="D91" s="21" t="s">
        <v>30</v>
      </c>
      <c r="E91" s="21"/>
      <c r="F91" s="21">
        <f>C91*E91</f>
      </c>
    </row>
    <row r="92">
      <c r="A92" s="5"/>
      <c r="B92" s="13" t="s">
        <v>139</v>
      </c>
      <c r="C92" s="22"/>
      <c r="D92" s="22"/>
      <c r="E92" s="22"/>
      <c r="F92" s="22"/>
    </row>
    <row r="93">
      <c r="A93" s="6"/>
      <c r="B93" s="14" t="s">
        <v>140</v>
      </c>
      <c r="C93" s="23"/>
      <c r="D93" s="23"/>
      <c r="E93" s="23"/>
      <c r="F93" s="23"/>
    </row>
    <row r="94">
      <c r="A94" s="4"/>
      <c r="B94" s="15" t="s">
        <v>141</v>
      </c>
      <c r="C94" s="21"/>
      <c r="D94" s="21"/>
      <c r="E94" s="21"/>
      <c r="F94" s="21"/>
    </row>
    <row r="95">
      <c r="A95" s="4" t="s">
        <v>142</v>
      </c>
      <c r="B95" s="17" t="s">
        <v>143</v>
      </c>
      <c r="C95" s="21">
        <f>(3)*(1)*(1)*(1)*(1 + (0))</f>
      </c>
      <c r="D95" s="21" t="s">
        <v>49</v>
      </c>
      <c r="E95" s="21"/>
      <c r="F95" s="21">
        <f>C95*E95</f>
      </c>
    </row>
    <row r="96">
      <c r="A96" s="6"/>
      <c r="B96" s="14" t="s">
        <v>144</v>
      </c>
      <c r="C96" s="23"/>
      <c r="D96" s="23"/>
      <c r="E96" s="23"/>
      <c r="F96" s="23"/>
    </row>
    <row r="97">
      <c r="A97" s="4" t="s">
        <v>145</v>
      </c>
      <c r="B97" s="15" t="s">
        <v>146</v>
      </c>
      <c r="C97" s="21">
        <f>(6)*(1)*(1)*(1)*(1 + (0))</f>
      </c>
      <c r="D97" s="21" t="s">
        <v>30</v>
      </c>
      <c r="E97" s="21"/>
      <c r="F97" s="21">
        <f>C97*E97</f>
      </c>
    </row>
    <row r="98">
      <c r="A98" s="2"/>
      <c r="B98" s="10" t="s">
        <v>147</v>
      </c>
      <c r="C98" s="19"/>
      <c r="D98" s="19"/>
      <c r="E98" s="19"/>
      <c r="F98" s="19"/>
    </row>
    <row r="99">
      <c r="A99" s="3"/>
      <c r="B99" s="11" t="s">
        <v>148</v>
      </c>
      <c r="C99" s="20"/>
      <c r="D99" s="20"/>
      <c r="E99" s="20"/>
      <c r="F99" s="20"/>
    </row>
    <row r="100">
      <c r="A100" s="5"/>
      <c r="B100" s="13" t="s">
        <v>149</v>
      </c>
      <c r="C100" s="22"/>
      <c r="D100" s="22"/>
      <c r="E100" s="22"/>
      <c r="F100" s="22"/>
    </row>
    <row r="101">
      <c r="A101" s="4" t="s">
        <v>150</v>
      </c>
      <c r="B101" s="16" t="s">
        <v>151</v>
      </c>
      <c r="C101" s="21">
        <f>(22)*(1)*(1)*(1)*(1 + (0))</f>
      </c>
      <c r="D101" s="21" t="s">
        <v>27</v>
      </c>
      <c r="E101" s="21"/>
      <c r="F101" s="21">
        <f>C101*E101</f>
      </c>
    </row>
    <row r="102">
      <c r="A102" s="5"/>
      <c r="B102" s="13" t="s">
        <v>152</v>
      </c>
      <c r="C102" s="22"/>
      <c r="D102" s="22"/>
      <c r="E102" s="22"/>
      <c r="F102" s="22"/>
    </row>
    <row r="103">
      <c r="A103" s="6"/>
      <c r="B103" s="14" t="s">
        <v>153</v>
      </c>
      <c r="C103" s="23"/>
      <c r="D103" s="23"/>
      <c r="E103" s="23"/>
      <c r="F103" s="23"/>
    </row>
    <row r="104">
      <c r="A104" s="4" t="s">
        <v>154</v>
      </c>
      <c r="B104" s="15" t="s">
        <v>155</v>
      </c>
      <c r="C104" s="21">
        <f>(1)*(1)*(1)*(1)*(1 + (0))</f>
      </c>
      <c r="D104" s="21" t="s">
        <v>30</v>
      </c>
      <c r="E104" s="21"/>
      <c r="F104" s="21">
        <f>C104*E104</f>
      </c>
    </row>
    <row r="105">
      <c r="A105" s="3"/>
      <c r="B105" s="11" t="s">
        <v>156</v>
      </c>
      <c r="C105" s="20"/>
      <c r="D105" s="20"/>
      <c r="E105" s="20"/>
      <c r="F105" s="20"/>
    </row>
    <row r="106">
      <c r="A106" s="5"/>
      <c r="B106" s="13" t="s">
        <v>157</v>
      </c>
      <c r="C106" s="22"/>
      <c r="D106" s="22"/>
      <c r="E106" s="22"/>
      <c r="F106" s="22"/>
    </row>
    <row r="107">
      <c r="A107" s="4"/>
      <c r="B107" s="16" t="s">
        <v>158</v>
      </c>
      <c r="C107" s="21">
        <f>(1)*(1)*(1)*(1)*(1 + (0))</f>
      </c>
      <c r="D107" s="21" t="s">
        <v>10</v>
      </c>
      <c r="E107" s="21"/>
      <c r="F107" s="21">
        <f>C107*E107</f>
      </c>
    </row>
    <row r="108">
      <c r="A108" s="5"/>
      <c r="B108" s="13" t="s">
        <v>159</v>
      </c>
      <c r="C108" s="22"/>
      <c r="D108" s="22"/>
      <c r="E108" s="22"/>
      <c r="F108" s="22"/>
    </row>
    <row r="109">
      <c r="A109" s="6"/>
      <c r="B109" s="14" t="s">
        <v>39</v>
      </c>
      <c r="C109" s="23"/>
      <c r="D109" s="23"/>
      <c r="E109" s="23"/>
      <c r="F109" s="23"/>
    </row>
    <row r="110">
      <c r="A110" s="4"/>
      <c r="B110" s="15" t="s">
        <v>160</v>
      </c>
      <c r="C110" s="21"/>
      <c r="D110" s="21"/>
      <c r="E110" s="21"/>
      <c r="F110" s="21"/>
    </row>
    <row r="111">
      <c r="A111" s="4" t="s">
        <v>161</v>
      </c>
      <c r="B111" s="17" t="s">
        <v>162</v>
      </c>
      <c r="C111" s="21">
        <f>(132)*(1)*(1)*(1)*(1 + (0))</f>
      </c>
      <c r="D111" s="21" t="s">
        <v>49</v>
      </c>
      <c r="E111" s="21"/>
      <c r="F111" s="21">
        <f>C111*E111</f>
      </c>
    </row>
    <row r="112">
      <c r="A112" s="4"/>
      <c r="B112" s="15" t="s">
        <v>62</v>
      </c>
      <c r="C112" s="21"/>
      <c r="D112" s="21"/>
      <c r="E112" s="21"/>
      <c r="F112" s="21"/>
    </row>
    <row r="113">
      <c r="A113" s="4" t="s">
        <v>163</v>
      </c>
      <c r="B113" s="17" t="s">
        <v>164</v>
      </c>
      <c r="C113" s="21">
        <f>(132)*(1)*(1)*(1)*(1 + (0))</f>
      </c>
      <c r="D113" s="21" t="s">
        <v>49</v>
      </c>
      <c r="E113" s="21"/>
      <c r="F113" s="21">
        <f>C113*E113</f>
      </c>
    </row>
    <row r="114">
      <c r="A114" s="4"/>
      <c r="B114" s="15" t="s">
        <v>165</v>
      </c>
      <c r="C114" s="21"/>
      <c r="D114" s="21"/>
      <c r="E114" s="21"/>
      <c r="F114" s="21"/>
    </row>
    <row r="115">
      <c r="A115" s="4" t="s">
        <v>166</v>
      </c>
      <c r="B115" s="17" t="s">
        <v>167</v>
      </c>
      <c r="C115" s="21">
        <f>(132)*(1)*(1)*(1)*(1 + (0))</f>
      </c>
      <c r="D115" s="21" t="s">
        <v>49</v>
      </c>
      <c r="E115" s="21"/>
      <c r="F115" s="21">
        <f>C115*E115</f>
      </c>
    </row>
    <row r="116">
      <c r="A116" s="4"/>
      <c r="B116" s="15" t="s">
        <v>168</v>
      </c>
      <c r="C116" s="21"/>
      <c r="D116" s="21"/>
      <c r="E116" s="21"/>
      <c r="F116" s="21"/>
    </row>
    <row r="117">
      <c r="A117" s="4" t="s">
        <v>166</v>
      </c>
      <c r="B117" s="17" t="s">
        <v>169</v>
      </c>
      <c r="C117" s="21">
        <f>(75)*(1)*(1)*(1)*(1 + (0))</f>
      </c>
      <c r="D117" s="21" t="s">
        <v>27</v>
      </c>
      <c r="E117" s="21"/>
      <c r="F117" s="21">
        <f>C117*E117</f>
      </c>
    </row>
    <row r="118">
      <c r="A118" s="5"/>
      <c r="B118" s="13" t="s">
        <v>149</v>
      </c>
      <c r="C118" s="22"/>
      <c r="D118" s="22"/>
      <c r="E118" s="22"/>
      <c r="F118" s="22"/>
    </row>
    <row r="119">
      <c r="A119" s="4" t="s">
        <v>150</v>
      </c>
      <c r="B119" s="16" t="s">
        <v>170</v>
      </c>
      <c r="C119" s="21">
        <f>(75)*(1)*(1)*(1)*(1 + (0))</f>
      </c>
      <c r="D119" s="21" t="s">
        <v>27</v>
      </c>
      <c r="E119" s="21"/>
      <c r="F119" s="21">
        <f>C119*E119</f>
      </c>
    </row>
    <row r="120">
      <c r="A120" s="5"/>
      <c r="B120" s="13" t="s">
        <v>152</v>
      </c>
      <c r="C120" s="22"/>
      <c r="D120" s="22"/>
      <c r="E120" s="22"/>
      <c r="F120" s="22"/>
    </row>
    <row r="121">
      <c r="A121" s="6"/>
      <c r="B121" s="14" t="s">
        <v>171</v>
      </c>
      <c r="C121" s="23"/>
      <c r="D121" s="23"/>
      <c r="E121" s="23"/>
      <c r="F121" s="23"/>
    </row>
    <row r="122">
      <c r="A122" s="4" t="s">
        <v>154</v>
      </c>
      <c r="B122" s="15" t="s">
        <v>172</v>
      </c>
      <c r="C122" s="21">
        <f>(1)*(1)*(1)*(1)*(1 + (0))</f>
      </c>
      <c r="D122" s="21" t="s">
        <v>30</v>
      </c>
      <c r="E122" s="21"/>
      <c r="F122" s="21">
        <f>C122*E122</f>
      </c>
    </row>
    <row r="123">
      <c r="A123" s="3"/>
      <c r="B123" s="11" t="s">
        <v>173</v>
      </c>
      <c r="C123" s="20"/>
      <c r="D123" s="20"/>
      <c r="E123" s="20"/>
      <c r="F123" s="20"/>
    </row>
    <row r="124">
      <c r="A124" s="5"/>
      <c r="B124" s="13" t="s">
        <v>174</v>
      </c>
      <c r="C124" s="22"/>
      <c r="D124" s="22"/>
      <c r="E124" s="22"/>
      <c r="F124" s="22"/>
    </row>
    <row r="125">
      <c r="A125" s="4" t="s">
        <v>150</v>
      </c>
      <c r="B125" s="16" t="s">
        <v>175</v>
      </c>
      <c r="C125" s="21">
        <f>(59)*(1)*(1)*(1)*(1 + (0))</f>
      </c>
      <c r="D125" s="21" t="s">
        <v>27</v>
      </c>
      <c r="E125" s="21"/>
      <c r="F125" s="21">
        <f>C125*E125</f>
      </c>
    </row>
    <row r="126">
      <c r="A126" s="3"/>
      <c r="B126" s="11" t="s">
        <v>176</v>
      </c>
      <c r="C126" s="20"/>
      <c r="D126" s="20"/>
      <c r="E126" s="20"/>
      <c r="F126" s="20"/>
    </row>
    <row r="127">
      <c r="A127" s="5"/>
      <c r="B127" s="13" t="s">
        <v>177</v>
      </c>
      <c r="C127" s="22"/>
      <c r="D127" s="22"/>
      <c r="E127" s="22"/>
      <c r="F127" s="22"/>
    </row>
    <row r="128">
      <c r="A128" s="6"/>
      <c r="B128" s="14" t="s">
        <v>178</v>
      </c>
      <c r="C128" s="23"/>
      <c r="D128" s="23"/>
      <c r="E128" s="23"/>
      <c r="F128" s="23"/>
    </row>
    <row r="129">
      <c r="A129" s="4"/>
      <c r="B129" s="15" t="s">
        <v>179</v>
      </c>
      <c r="C129" s="21"/>
      <c r="D129" s="21"/>
      <c r="E129" s="21"/>
      <c r="F129" s="21"/>
    </row>
    <row r="130">
      <c r="A130" s="4" t="s">
        <v>180</v>
      </c>
      <c r="B130" s="17" t="s">
        <v>181</v>
      </c>
      <c r="C130" s="21">
        <f>(61)*(1)*(1)*(1)*(1 + (0))</f>
      </c>
      <c r="D130" s="21" t="s">
        <v>24</v>
      </c>
      <c r="E130" s="21"/>
      <c r="F130" s="21">
        <f>C130*E130</f>
      </c>
    </row>
    <row r="131">
      <c r="A131" s="4"/>
      <c r="B131" s="15" t="s">
        <v>182</v>
      </c>
      <c r="C131" s="21"/>
      <c r="D131" s="21"/>
      <c r="E131" s="21"/>
      <c r="F131" s="21"/>
    </row>
    <row r="132">
      <c r="A132" s="4" t="s">
        <v>180</v>
      </c>
      <c r="B132" s="17" t="s">
        <v>181</v>
      </c>
      <c r="C132" s="21">
        <f>(61)*(1)*(1)*(1)*(1 + (0))</f>
      </c>
      <c r="D132" s="21" t="s">
        <v>24</v>
      </c>
      <c r="E132" s="21"/>
      <c r="F132" s="21">
        <f>C132*E132</f>
      </c>
    </row>
    <row r="133">
      <c r="A133" s="4" t="s">
        <v>183</v>
      </c>
      <c r="B133" s="17" t="s">
        <v>184</v>
      </c>
      <c r="C133" s="21">
        <f>(16)*(1)*(1)*(1)*(1 + (0))</f>
      </c>
      <c r="D133" s="21" t="s">
        <v>27</v>
      </c>
      <c r="E133" s="21"/>
      <c r="F133" s="21">
        <f>C133*E133</f>
      </c>
    </row>
    <row r="134">
      <c r="A134" s="2"/>
      <c r="B134" s="10" t="s">
        <v>185</v>
      </c>
      <c r="C134" s="19"/>
      <c r="D134" s="19"/>
      <c r="E134" s="19"/>
      <c r="F134" s="19"/>
    </row>
    <row r="135">
      <c r="A135" s="3"/>
      <c r="B135" s="11" t="s">
        <v>186</v>
      </c>
      <c r="C135" s="20"/>
      <c r="D135" s="20"/>
      <c r="E135" s="20"/>
      <c r="F135" s="20"/>
    </row>
    <row r="136">
      <c r="A136" s="5"/>
      <c r="B136" s="13" t="s">
        <v>187</v>
      </c>
      <c r="C136" s="22"/>
      <c r="D136" s="22"/>
      <c r="E136" s="22"/>
      <c r="F136" s="22"/>
    </row>
    <row r="137">
      <c r="A137" s="6"/>
      <c r="B137" s="14" t="s">
        <v>188</v>
      </c>
      <c r="C137" s="23"/>
      <c r="D137" s="23"/>
      <c r="E137" s="23"/>
      <c r="F137" s="23"/>
    </row>
    <row r="138">
      <c r="A138" s="4" t="s">
        <v>189</v>
      </c>
      <c r="B138" s="15" t="s">
        <v>190</v>
      </c>
      <c r="C138" s="21">
        <f>(109)*(1)*(1)*(1)*(1 + (0))</f>
      </c>
      <c r="D138" s="21" t="s">
        <v>24</v>
      </c>
      <c r="E138" s="21"/>
      <c r="F138" s="21">
        <f>C138*E138</f>
      </c>
    </row>
    <row r="139">
      <c r="A139" s="4" t="s">
        <v>191</v>
      </c>
      <c r="B139" s="15" t="s">
        <v>192</v>
      </c>
      <c r="C139" s="21">
        <f>(24)*(1)*(1)*(1)*(1 + (0))</f>
      </c>
      <c r="D139" s="21" t="s">
        <v>24</v>
      </c>
      <c r="E139" s="21"/>
      <c r="F139" s="21">
        <f>C139*E139</f>
      </c>
    </row>
    <row r="140">
      <c r="A140" s="3"/>
      <c r="B140" s="11" t="s">
        <v>193</v>
      </c>
      <c r="C140" s="20"/>
      <c r="D140" s="20"/>
      <c r="E140" s="20"/>
      <c r="F140" s="20"/>
    </row>
    <row r="141">
      <c r="A141" s="5"/>
      <c r="B141" s="13" t="s">
        <v>194</v>
      </c>
      <c r="C141" s="22"/>
      <c r="D141" s="22"/>
      <c r="E141" s="22"/>
      <c r="F141" s="22"/>
    </row>
    <row r="142">
      <c r="A142" s="4" t="s">
        <v>195</v>
      </c>
      <c r="B142" s="16" t="s">
        <v>196</v>
      </c>
      <c r="C142" s="21">
        <f>(59)*(1)*(1)*(1)*(1 + (0))</f>
      </c>
      <c r="D142" s="21" t="s">
        <v>49</v>
      </c>
      <c r="E142" s="21"/>
      <c r="F142" s="21">
        <f>C142*E142</f>
      </c>
    </row>
    <row r="143">
      <c r="A143" s="5"/>
      <c r="B143" s="13" t="s">
        <v>197</v>
      </c>
      <c r="C143" s="22"/>
      <c r="D143" s="22"/>
      <c r="E143" s="22"/>
      <c r="F143" s="22"/>
    </row>
    <row r="144">
      <c r="A144" s="4" t="s">
        <v>198</v>
      </c>
      <c r="B144" s="16" t="s">
        <v>199</v>
      </c>
      <c r="C144" s="21">
        <f>(253)*(1)*(1)*(1)*(1 + (0))</f>
      </c>
      <c r="D144" s="21" t="s">
        <v>24</v>
      </c>
      <c r="E144" s="21"/>
      <c r="F144" s="21">
        <f>C144*E144</f>
      </c>
    </row>
    <row r="145">
      <c r="A145" s="5"/>
      <c r="B145" s="13" t="s">
        <v>200</v>
      </c>
      <c r="C145" s="22"/>
      <c r="D145" s="22"/>
      <c r="E145" s="22"/>
      <c r="F145" s="22"/>
    </row>
    <row r="146">
      <c r="A146" s="4" t="s">
        <v>201</v>
      </c>
      <c r="B146" s="16" t="s">
        <v>202</v>
      </c>
      <c r="C146" s="21">
        <f>(59)*(1)*(1)*(1)*(1 + (0))</f>
      </c>
      <c r="D146" s="21" t="s">
        <v>49</v>
      </c>
      <c r="E146" s="21"/>
      <c r="F146" s="21">
        <f>C146*E146</f>
      </c>
    </row>
    <row r="147">
      <c r="A147" s="3"/>
      <c r="B147" s="11" t="s">
        <v>69</v>
      </c>
      <c r="C147" s="20"/>
      <c r="D147" s="20"/>
      <c r="E147" s="20"/>
      <c r="F147" s="20"/>
    </row>
    <row r="148">
      <c r="A148" s="5"/>
      <c r="B148" s="13" t="s">
        <v>203</v>
      </c>
      <c r="C148" s="22"/>
      <c r="D148" s="22"/>
      <c r="E148" s="22"/>
      <c r="F148" s="22"/>
    </row>
    <row r="149">
      <c r="A149" s="4" t="s">
        <v>204</v>
      </c>
      <c r="B149" s="16" t="s">
        <v>205</v>
      </c>
      <c r="C149" s="21">
        <f>(364)*(1)*(1)*(1)*(1 + (0))</f>
      </c>
      <c r="D149" s="21" t="s">
        <v>49</v>
      </c>
      <c r="E149" s="21"/>
      <c r="F149" s="21">
        <f>C149*E149</f>
      </c>
    </row>
    <row r="150">
      <c r="A150" s="4" t="s">
        <v>198</v>
      </c>
      <c r="B150" s="16" t="s">
        <v>206</v>
      </c>
      <c r="C150" s="21">
        <f>(38)*(1)*(1)*(1)*(1 + (0))</f>
      </c>
      <c r="D150" s="21" t="s">
        <v>49</v>
      </c>
      <c r="E150" s="21"/>
      <c r="F150" s="21">
        <f>C150*E150</f>
      </c>
    </row>
    <row r="151">
      <c r="A151" s="5"/>
      <c r="B151" s="13" t="s">
        <v>207</v>
      </c>
      <c r="C151" s="22"/>
      <c r="D151" s="22"/>
      <c r="E151" s="22"/>
      <c r="F151" s="22"/>
    </row>
    <row r="152">
      <c r="A152" s="4" t="s">
        <v>201</v>
      </c>
      <c r="B152" s="16" t="s">
        <v>208</v>
      </c>
      <c r="C152" s="21">
        <f>(205)*(1)*(1)*(1)*(1 + (0))</f>
      </c>
      <c r="D152" s="21" t="s">
        <v>49</v>
      </c>
      <c r="E152" s="21"/>
      <c r="F152" s="21">
        <f>C152*E152</f>
      </c>
    </row>
    <row r="153">
      <c r="A153" s="4" t="s">
        <v>209</v>
      </c>
      <c r="B153" s="16" t="s">
        <v>210</v>
      </c>
      <c r="C153" s="21">
        <f>(1024)*(1)*(1)*(1)*(1 + (0))</f>
      </c>
      <c r="D153" s="21" t="s">
        <v>24</v>
      </c>
      <c r="E153" s="21"/>
      <c r="F153" s="21">
        <f>C153*E153</f>
      </c>
    </row>
    <row r="154">
      <c r="A154" s="4" t="s">
        <v>211</v>
      </c>
      <c r="B154" s="16" t="s">
        <v>212</v>
      </c>
      <c r="C154" s="21">
        <f>(1024)*(1)*(1)*(1)*(1 + (0))</f>
      </c>
      <c r="D154" s="21" t="s">
        <v>24</v>
      </c>
      <c r="E154" s="21"/>
      <c r="F154" s="21">
        <f>C154*E154</f>
      </c>
    </row>
    <row r="155">
      <c r="A155" s="5"/>
      <c r="B155" s="13" t="s">
        <v>213</v>
      </c>
      <c r="C155" s="22"/>
      <c r="D155" s="22"/>
      <c r="E155" s="22"/>
      <c r="F155" s="22"/>
    </row>
    <row r="156">
      <c r="A156" s="4" t="s">
        <v>204</v>
      </c>
      <c r="B156" s="16" t="s">
        <v>214</v>
      </c>
      <c r="C156" s="21">
        <f>(1024)*(1)*(1)*(1)*(1 + (0))</f>
      </c>
      <c r="D156" s="21" t="s">
        <v>24</v>
      </c>
      <c r="E156" s="21"/>
      <c r="F156" s="21">
        <f>C156*E156</f>
      </c>
    </row>
    <row r="157">
      <c r="A157" s="4" t="s">
        <v>215</v>
      </c>
      <c r="B157" s="16" t="s">
        <v>216</v>
      </c>
      <c r="C157" s="21">
        <f>(251)*(1)*(1)*(1)*(1 + (0))</f>
      </c>
      <c r="D157" s="21" t="s">
        <v>24</v>
      </c>
      <c r="E157" s="21"/>
      <c r="F157" s="21">
        <f>C157*E157</f>
      </c>
    </row>
    <row r="158">
      <c r="A158" s="4" t="s">
        <v>217</v>
      </c>
      <c r="B158" s="16" t="s">
        <v>218</v>
      </c>
      <c r="C158" s="21">
        <f>(773)*(1)*(1)*(1)*(1 + (0))</f>
      </c>
      <c r="D158" s="21" t="s">
        <v>24</v>
      </c>
      <c r="E158" s="21"/>
      <c r="F158" s="21">
        <f>C158*E158</f>
      </c>
    </row>
    <row r="159">
      <c r="A159" s="5"/>
      <c r="B159" s="13" t="s">
        <v>219</v>
      </c>
      <c r="C159" s="22"/>
      <c r="D159" s="22"/>
      <c r="E159" s="22"/>
      <c r="F159" s="22"/>
    </row>
    <row r="160">
      <c r="A160" s="4" t="s">
        <v>220</v>
      </c>
      <c r="B160" s="16" t="s">
        <v>221</v>
      </c>
      <c r="C160" s="21">
        <f>(116)*(1)*(1)*(1)*(1 + (0))</f>
      </c>
      <c r="D160" s="21" t="s">
        <v>49</v>
      </c>
      <c r="E160" s="21"/>
      <c r="F160" s="21">
        <f>C160*E160</f>
      </c>
    </row>
    <row r="161">
      <c r="A161" s="3"/>
      <c r="B161" s="11" t="s">
        <v>222</v>
      </c>
      <c r="C161" s="20"/>
      <c r="D161" s="20"/>
      <c r="E161" s="20"/>
      <c r="F161" s="20"/>
    </row>
    <row r="162">
      <c r="A162" s="5"/>
      <c r="B162" s="13" t="s">
        <v>223</v>
      </c>
      <c r="C162" s="22"/>
      <c r="D162" s="22"/>
      <c r="E162" s="22"/>
      <c r="F162" s="22"/>
    </row>
    <row r="163">
      <c r="A163" s="6"/>
      <c r="B163" s="14" t="s">
        <v>224</v>
      </c>
      <c r="C163" s="23"/>
      <c r="D163" s="23"/>
      <c r="E163" s="23"/>
      <c r="F163" s="23"/>
    </row>
    <row r="164">
      <c r="A164" s="4" t="s">
        <v>225</v>
      </c>
      <c r="B164" s="15" t="s">
        <v>226</v>
      </c>
      <c r="C164" s="21">
        <f>(69)*(1)*(1)*(1)*(1 + (0))</f>
      </c>
      <c r="D164" s="21" t="s">
        <v>24</v>
      </c>
      <c r="E164" s="21"/>
      <c r="F164" s="21">
        <f>C164*E164</f>
      </c>
    </row>
    <row r="165">
      <c r="A165" s="5"/>
      <c r="B165" s="13" t="s">
        <v>227</v>
      </c>
      <c r="C165" s="22"/>
      <c r="D165" s="22"/>
      <c r="E165" s="22"/>
      <c r="F165" s="22"/>
    </row>
    <row r="166">
      <c r="A166" s="6"/>
      <c r="B166" s="14" t="s">
        <v>228</v>
      </c>
      <c r="C166" s="23"/>
      <c r="D166" s="23"/>
      <c r="E166" s="23"/>
      <c r="F166" s="23"/>
    </row>
    <row r="167">
      <c r="A167" s="4" t="s">
        <v>229</v>
      </c>
      <c r="B167" s="15" t="s">
        <v>230</v>
      </c>
      <c r="C167" s="21">
        <f>(773)*(1)*(1)*(1)*(1 + (0))</f>
      </c>
      <c r="D167" s="21" t="s">
        <v>24</v>
      </c>
      <c r="E167" s="21"/>
      <c r="F167" s="21">
        <f>C167*E167</f>
      </c>
    </row>
    <row r="168">
      <c r="A168" s="6"/>
      <c r="B168" s="14" t="s">
        <v>231</v>
      </c>
      <c r="C168" s="23"/>
      <c r="D168" s="23"/>
      <c r="E168" s="23"/>
      <c r="F168" s="23"/>
    </row>
    <row r="169">
      <c r="A169" s="4" t="s">
        <v>232</v>
      </c>
      <c r="B169" s="15" t="s">
        <v>233</v>
      </c>
      <c r="C169" s="21">
        <f>(773)*(1)*(1)*(1)*(1 + (0))</f>
      </c>
      <c r="D169" s="21" t="s">
        <v>24</v>
      </c>
      <c r="E169" s="21"/>
      <c r="F169" s="21">
        <f>C169*E169</f>
      </c>
    </row>
    <row r="170">
      <c r="A170" s="6"/>
      <c r="B170" s="14" t="s">
        <v>234</v>
      </c>
      <c r="C170" s="23"/>
      <c r="D170" s="23"/>
      <c r="E170" s="23"/>
      <c r="F170" s="23"/>
    </row>
    <row r="171">
      <c r="A171" s="4" t="s">
        <v>235</v>
      </c>
      <c r="B171" s="15" t="s">
        <v>236</v>
      </c>
      <c r="C171" s="21">
        <f>(773)*(1)*(1)*(1)*(1 + (0))</f>
      </c>
      <c r="D171" s="21" t="s">
        <v>24</v>
      </c>
      <c r="E171" s="21"/>
      <c r="F171" s="21">
        <f>C171*E171</f>
      </c>
    </row>
    <row r="172">
      <c r="A172" s="6"/>
      <c r="B172" s="14" t="s">
        <v>237</v>
      </c>
      <c r="C172" s="23"/>
      <c r="D172" s="23"/>
      <c r="E172" s="23"/>
      <c r="F172" s="23"/>
    </row>
    <row r="173">
      <c r="A173" s="4" t="s">
        <v>238</v>
      </c>
      <c r="B173" s="15" t="s">
        <v>239</v>
      </c>
      <c r="C173" s="21">
        <f>(7)*(1)*(1)*(1)*(1 + (0))</f>
      </c>
      <c r="D173" s="21" t="s">
        <v>27</v>
      </c>
      <c r="E173" s="21"/>
      <c r="F173" s="21">
        <f>C173*E173</f>
      </c>
    </row>
    <row r="174">
      <c r="A174" s="6"/>
      <c r="B174" s="14" t="s">
        <v>240</v>
      </c>
      <c r="C174" s="23"/>
      <c r="D174" s="23"/>
      <c r="E174" s="23"/>
      <c r="F174" s="23"/>
    </row>
    <row r="175">
      <c r="A175" s="4" t="s">
        <v>241</v>
      </c>
      <c r="B175" s="15" t="s">
        <v>242</v>
      </c>
      <c r="C175" s="21">
        <f>(182)*(1)*(1)*(1)*(1 + (0))</f>
      </c>
      <c r="D175" s="21" t="s">
        <v>24</v>
      </c>
      <c r="E175" s="21"/>
      <c r="F175" s="21">
        <f>C175*E175</f>
      </c>
    </row>
    <row r="176">
      <c r="A176" s="6"/>
      <c r="B176" s="14" t="s">
        <v>243</v>
      </c>
      <c r="C176" s="23"/>
      <c r="D176" s="23"/>
      <c r="E176" s="23"/>
      <c r="F176" s="23"/>
    </row>
    <row r="177">
      <c r="A177" s="4" t="s">
        <v>244</v>
      </c>
      <c r="B177" s="15" t="s">
        <v>242</v>
      </c>
      <c r="C177" s="21">
        <f>(182)*(1)*(1)*(1)*(1 + (0))</f>
      </c>
      <c r="D177" s="21" t="s">
        <v>24</v>
      </c>
      <c r="E177" s="21"/>
      <c r="F177" s="21">
        <f>C177*E177</f>
      </c>
    </row>
    <row r="178">
      <c r="A178" s="6"/>
      <c r="B178" s="14" t="s">
        <v>245</v>
      </c>
      <c r="C178" s="23"/>
      <c r="D178" s="23"/>
      <c r="E178" s="23"/>
      <c r="F178" s="23"/>
    </row>
    <row r="179">
      <c r="A179" s="4" t="s">
        <v>246</v>
      </c>
      <c r="B179" s="15" t="s">
        <v>247</v>
      </c>
      <c r="C179" s="21">
        <f>(1)*(1)*(1)*(1)*(1 + (0))</f>
      </c>
      <c r="D179" s="21" t="s">
        <v>248</v>
      </c>
      <c r="E179" s="21"/>
      <c r="F179" s="21">
        <f>C179*E179</f>
      </c>
    </row>
    <row r="180">
      <c r="A180" s="5"/>
      <c r="B180" s="13" t="s">
        <v>249</v>
      </c>
      <c r="C180" s="22"/>
      <c r="D180" s="22"/>
      <c r="E180" s="22"/>
      <c r="F180" s="22"/>
    </row>
    <row r="181">
      <c r="A181" s="6"/>
      <c r="B181" s="14" t="s">
        <v>250</v>
      </c>
      <c r="C181" s="23"/>
      <c r="D181" s="23"/>
      <c r="E181" s="23"/>
      <c r="F181" s="23"/>
    </row>
    <row r="182">
      <c r="A182" s="4" t="s">
        <v>251</v>
      </c>
      <c r="B182" s="15" t="s">
        <v>252</v>
      </c>
      <c r="C182" s="21">
        <f>(216)*(1)*(1)*(1)*(1 + (0))</f>
      </c>
      <c r="D182" s="21" t="s">
        <v>27</v>
      </c>
      <c r="E182" s="21"/>
      <c r="F182" s="21">
        <f>C182*E182</f>
      </c>
    </row>
    <row r="183">
      <c r="A183" s="4" t="s">
        <v>253</v>
      </c>
      <c r="B183" s="15" t="s">
        <v>254</v>
      </c>
      <c r="C183" s="21">
        <f>(62)*(1)*(1)*(1)*(1 + (0))</f>
      </c>
      <c r="D183" s="21" t="s">
        <v>27</v>
      </c>
      <c r="E183" s="21"/>
      <c r="F183" s="21">
        <f>C183*E183</f>
      </c>
    </row>
    <row r="184">
      <c r="A184" s="4" t="s">
        <v>255</v>
      </c>
      <c r="B184" s="15" t="s">
        <v>256</v>
      </c>
      <c r="C184" s="21">
        <f>(16)*(1)*(1)*(1)*(1 + (0))</f>
      </c>
      <c r="D184" s="21" t="s">
        <v>27</v>
      </c>
      <c r="E184" s="21"/>
      <c r="F184" s="21">
        <f>C184*E184</f>
      </c>
    </row>
    <row r="185">
      <c r="A185" s="6"/>
      <c r="B185" s="14" t="s">
        <v>257</v>
      </c>
      <c r="C185" s="23"/>
      <c r="D185" s="23"/>
      <c r="E185" s="23"/>
      <c r="F185" s="23"/>
    </row>
    <row r="186">
      <c r="A186" s="4" t="s">
        <v>258</v>
      </c>
      <c r="B186" s="15" t="s">
        <v>259</v>
      </c>
      <c r="C186" s="21">
        <f>(21)*(1)*(1)*(1)*(1 + (0))</f>
      </c>
      <c r="D186" s="21" t="s">
        <v>27</v>
      </c>
      <c r="E186" s="21"/>
      <c r="F186" s="21">
        <f>C186*E186</f>
      </c>
    </row>
    <row r="187">
      <c r="A187" s="6"/>
      <c r="B187" s="14" t="s">
        <v>260</v>
      </c>
      <c r="C187" s="23"/>
      <c r="D187" s="23"/>
      <c r="E187" s="23"/>
      <c r="F187" s="23"/>
    </row>
    <row r="188">
      <c r="A188" s="4" t="s">
        <v>261</v>
      </c>
      <c r="B188" s="15" t="s">
        <v>262</v>
      </c>
      <c r="C188" s="21">
        <f>(9)*(1)*(1)*(1)*(1 + (0))</f>
      </c>
      <c r="D188" s="21" t="s">
        <v>24</v>
      </c>
      <c r="E188" s="21"/>
      <c r="F188" s="21">
        <f>C188*E188</f>
      </c>
    </row>
    <row r="189">
      <c r="A189" s="3"/>
      <c r="B189" s="11" t="s">
        <v>263</v>
      </c>
      <c r="C189" s="20"/>
      <c r="D189" s="20"/>
      <c r="E189" s="20"/>
      <c r="F189" s="20"/>
    </row>
    <row r="190">
      <c r="A190" s="5"/>
      <c r="B190" s="13" t="s">
        <v>264</v>
      </c>
      <c r="C190" s="22"/>
      <c r="D190" s="22"/>
      <c r="E190" s="22"/>
      <c r="F190" s="22"/>
    </row>
    <row r="191">
      <c r="A191" s="6"/>
      <c r="B191" s="14" t="s">
        <v>265</v>
      </c>
      <c r="C191" s="23"/>
      <c r="D191" s="23"/>
      <c r="E191" s="23"/>
      <c r="F191" s="23"/>
    </row>
    <row r="192">
      <c r="A192" s="4" t="s">
        <v>266</v>
      </c>
      <c r="B192" s="15" t="s">
        <v>267</v>
      </c>
      <c r="C192" s="21">
        <f>(32)*(1)*(1)*(1)*(1 + (0))</f>
      </c>
      <c r="D192" s="21" t="s">
        <v>27</v>
      </c>
      <c r="E192" s="21"/>
      <c r="F192" s="21">
        <f>C192*E192</f>
      </c>
    </row>
    <row r="193">
      <c r="A193" s="4" t="s">
        <v>268</v>
      </c>
      <c r="B193" s="15" t="s">
        <v>269</v>
      </c>
      <c r="C193" s="21">
        <f>(85)*(1)*(1)*(1)*(1 + (0))</f>
      </c>
      <c r="D193" s="21" t="s">
        <v>27</v>
      </c>
      <c r="E193" s="21"/>
      <c r="F193" s="21">
        <f>C193*E193</f>
      </c>
    </row>
    <row r="194">
      <c r="A194" s="4" t="s">
        <v>270</v>
      </c>
      <c r="B194" s="15" t="s">
        <v>271</v>
      </c>
      <c r="C194" s="21">
        <f>(3)*(1)*(1)*(1)*(1 + (0))</f>
      </c>
      <c r="D194" s="21" t="s">
        <v>30</v>
      </c>
      <c r="E194" s="21"/>
      <c r="F194" s="21">
        <f>C194*E194</f>
      </c>
    </row>
    <row r="195">
      <c r="A195" s="4" t="s">
        <v>272</v>
      </c>
      <c r="B195" s="15" t="s">
        <v>273</v>
      </c>
      <c r="C195" s="21">
        <f>(3)*(1)*(1)*(1)*(1 + (0))</f>
      </c>
      <c r="D195" s="21" t="s">
        <v>30</v>
      </c>
      <c r="E195" s="21"/>
      <c r="F195" s="21">
        <f>C195*E195</f>
      </c>
    </row>
    <row r="196">
      <c r="A196" s="4" t="s">
        <v>274</v>
      </c>
      <c r="B196" s="15" t="s">
        <v>275</v>
      </c>
      <c r="C196" s="21">
        <f>(1)*(1)*(1)*(1)*(1 + (0))</f>
      </c>
      <c r="D196" s="21" t="s">
        <v>30</v>
      </c>
      <c r="E196" s="21"/>
      <c r="F196" s="21">
        <f>C196*E196</f>
      </c>
    </row>
    <row r="197">
      <c r="A197" s="4" t="s">
        <v>276</v>
      </c>
      <c r="B197" s="15" t="s">
        <v>277</v>
      </c>
      <c r="C197" s="21">
        <f>(1)*(1)*(1)*(1)*(1 + (0))</f>
      </c>
      <c r="D197" s="21" t="s">
        <v>30</v>
      </c>
      <c r="E197" s="21"/>
      <c r="F197" s="21">
        <f>C197*E197</f>
      </c>
    </row>
    <row r="198">
      <c r="A198" s="2"/>
      <c r="B198" s="10" t="s">
        <v>278</v>
      </c>
      <c r="C198" s="19"/>
      <c r="D198" s="19"/>
      <c r="E198" s="19"/>
      <c r="F198" s="19"/>
    </row>
    <row r="199">
      <c r="A199" s="3"/>
      <c r="B199" s="11" t="s">
        <v>279</v>
      </c>
      <c r="C199" s="20"/>
      <c r="D199" s="20"/>
      <c r="E199" s="20"/>
      <c r="F199" s="20"/>
    </row>
    <row r="200">
      <c r="A200" s="5"/>
      <c r="B200" s="13" t="s">
        <v>280</v>
      </c>
      <c r="C200" s="22"/>
      <c r="D200" s="22"/>
      <c r="E200" s="22"/>
      <c r="F200" s="22"/>
    </row>
    <row r="201">
      <c r="A201" s="4" t="s">
        <v>281</v>
      </c>
      <c r="B201" s="16" t="s">
        <v>282</v>
      </c>
      <c r="C201" s="21">
        <f>(36)*(1)*(1)*(1)*(1 + (0))</f>
      </c>
      <c r="D201" s="21" t="s">
        <v>27</v>
      </c>
      <c r="E201" s="21"/>
      <c r="F201" s="21">
        <f>C201*E201</f>
      </c>
    </row>
    <row r="202">
      <c r="A202" s="5"/>
      <c r="B202" s="13" t="s">
        <v>283</v>
      </c>
      <c r="C202" s="22"/>
      <c r="D202" s="22"/>
      <c r="E202" s="22"/>
      <c r="F202" s="22"/>
    </row>
    <row r="203">
      <c r="A203" s="4" t="s">
        <v>284</v>
      </c>
      <c r="B203" s="16" t="s">
        <v>285</v>
      </c>
      <c r="C203" s="21">
        <f>(2)*(1)*(1)*(1)*(1 + (0))</f>
      </c>
      <c r="D203" s="21" t="s">
        <v>30</v>
      </c>
      <c r="E203" s="21"/>
      <c r="F203" s="21">
        <f>C203*E203</f>
      </c>
    </row>
    <row r="204">
      <c r="A204" s="4" t="s">
        <v>286</v>
      </c>
      <c r="B204" s="16" t="s">
        <v>287</v>
      </c>
      <c r="C204" s="21">
        <f>(2)*(1)*(1)*(1)*(1 + (0))</f>
      </c>
      <c r="D204" s="21" t="s">
        <v>30</v>
      </c>
      <c r="E204" s="21"/>
      <c r="F204" s="21">
        <f>C204*E204</f>
      </c>
    </row>
    <row r="205">
      <c r="A205" s="3"/>
      <c r="B205" s="11" t="s">
        <v>288</v>
      </c>
      <c r="C205" s="20"/>
      <c r="D205" s="20"/>
      <c r="E205" s="20"/>
      <c r="F205" s="20"/>
    </row>
    <row r="206">
      <c r="A206" s="5"/>
      <c r="B206" s="13" t="s">
        <v>289</v>
      </c>
      <c r="C206" s="22"/>
      <c r="D206" s="22"/>
      <c r="E206" s="22"/>
      <c r="F206" s="22"/>
    </row>
    <row r="207">
      <c r="A207" s="6"/>
      <c r="B207" s="14" t="s">
        <v>290</v>
      </c>
      <c r="C207" s="23"/>
      <c r="D207" s="23"/>
      <c r="E207" s="23"/>
      <c r="F207" s="23"/>
    </row>
    <row r="208">
      <c r="A208" s="4"/>
      <c r="B208" s="15" t="s">
        <v>291</v>
      </c>
      <c r="C208" s="21"/>
      <c r="D208" s="21"/>
      <c r="E208" s="21"/>
      <c r="F208" s="21"/>
    </row>
    <row r="209">
      <c r="A209" s="4" t="s">
        <v>292</v>
      </c>
      <c r="B209" s="17" t="s">
        <v>293</v>
      </c>
      <c r="C209" s="21">
        <f>(81)*(1)*(1)*(1)*(1 + (0))</f>
      </c>
      <c r="D209" s="21" t="s">
        <v>27</v>
      </c>
      <c r="E209" s="21"/>
      <c r="F209" s="21">
        <f>C209*E209</f>
      </c>
    </row>
    <row r="210">
      <c r="A210" s="4"/>
      <c r="B210" s="15" t="s">
        <v>294</v>
      </c>
      <c r="C210" s="21"/>
      <c r="D210" s="21"/>
      <c r="E210" s="21"/>
      <c r="F210" s="21"/>
    </row>
    <row r="211">
      <c r="A211" s="4" t="s">
        <v>295</v>
      </c>
      <c r="B211" s="17" t="s">
        <v>296</v>
      </c>
      <c r="C211" s="21">
        <f>(65)*(1)*(1)*(1)*(1 + (0))</f>
      </c>
      <c r="D211" s="21" t="s">
        <v>27</v>
      </c>
      <c r="E211" s="21"/>
      <c r="F211" s="21">
        <f>C211*E211</f>
      </c>
    </row>
    <row r="212">
      <c r="A212" s="6"/>
      <c r="B212" s="14" t="s">
        <v>62</v>
      </c>
      <c r="C212" s="23"/>
      <c r="D212" s="23"/>
      <c r="E212" s="23"/>
      <c r="F212" s="23"/>
    </row>
    <row r="213">
      <c r="A213" s="4" t="s">
        <v>297</v>
      </c>
      <c r="B213" s="15" t="s">
        <v>298</v>
      </c>
      <c r="C213" s="21">
        <f>(1)*(1)*(1)*(1)*(1 + (0))</f>
      </c>
      <c r="D213" s="21" t="s">
        <v>10</v>
      </c>
      <c r="E213" s="21"/>
      <c r="F213" s="21">
        <f>C213*E213</f>
      </c>
    </row>
    <row r="214">
      <c r="A214" s="4" t="s">
        <v>299</v>
      </c>
      <c r="B214" s="15" t="s">
        <v>68</v>
      </c>
      <c r="C214" s="21">
        <f>(1)*(1)*(1)*(1)*(1 + (0))</f>
      </c>
      <c r="D214" s="21" t="s">
        <v>10</v>
      </c>
      <c r="E214" s="21"/>
      <c r="F214" s="21">
        <f>C214*E214</f>
      </c>
    </row>
    <row r="215">
      <c r="A215" s="6"/>
      <c r="B215" s="14" t="s">
        <v>300</v>
      </c>
      <c r="C215" s="23"/>
      <c r="D215" s="23"/>
      <c r="E215" s="23"/>
      <c r="F215" s="23"/>
    </row>
    <row r="216">
      <c r="A216" s="4"/>
      <c r="B216" s="15" t="s">
        <v>301</v>
      </c>
      <c r="C216" s="21"/>
      <c r="D216" s="21"/>
      <c r="E216" s="21"/>
      <c r="F216" s="21"/>
    </row>
    <row r="217">
      <c r="A217" s="4" t="s">
        <v>302</v>
      </c>
      <c r="B217" s="17" t="s">
        <v>303</v>
      </c>
      <c r="C217" s="21">
        <f>(146)*(1)*(1)*(1)*(1 + (0))</f>
      </c>
      <c r="D217" s="21" t="s">
        <v>27</v>
      </c>
      <c r="E217" s="21"/>
      <c r="F217" s="21">
        <f>C217*E217</f>
      </c>
    </row>
    <row r="218">
      <c r="A218" s="6"/>
      <c r="B218" s="14" t="s">
        <v>304</v>
      </c>
      <c r="C218" s="23"/>
      <c r="D218" s="23"/>
      <c r="E218" s="23"/>
      <c r="F218" s="23"/>
    </row>
    <row r="219">
      <c r="A219" s="4"/>
      <c r="B219" s="15" t="s">
        <v>305</v>
      </c>
      <c r="C219" s="21"/>
      <c r="D219" s="21"/>
      <c r="E219" s="21"/>
      <c r="F219" s="21"/>
    </row>
    <row r="220">
      <c r="A220" s="4" t="s">
        <v>306</v>
      </c>
      <c r="B220" s="17" t="s">
        <v>307</v>
      </c>
      <c r="C220" s="21">
        <f>(81)*(1)*(1)*(1)*(1 + (0))</f>
      </c>
      <c r="D220" s="21" t="s">
        <v>27</v>
      </c>
      <c r="E220" s="21"/>
      <c r="F220" s="21">
        <f>C220*E220</f>
      </c>
    </row>
    <row r="221">
      <c r="A221" s="4" t="s">
        <v>308</v>
      </c>
      <c r="B221" s="17" t="s">
        <v>309</v>
      </c>
      <c r="C221" s="21">
        <f>(65)*(1)*(1)*(1)*(1 + (0))</f>
      </c>
      <c r="D221" s="21" t="s">
        <v>27</v>
      </c>
      <c r="E221" s="21"/>
      <c r="F221" s="21">
        <f>C221*E221</f>
      </c>
    </row>
    <row r="222">
      <c r="A222" s="4" t="s">
        <v>310</v>
      </c>
      <c r="B222" s="17" t="s">
        <v>311</v>
      </c>
      <c r="C222" s="21">
        <f>(1)*(1)*(1)*(1)*(1 + (0))</f>
      </c>
      <c r="D222" s="21" t="s">
        <v>10</v>
      </c>
      <c r="E222" s="21"/>
      <c r="F222" s="21">
        <f>C222*E222</f>
      </c>
    </row>
    <row r="223">
      <c r="A223" s="4" t="s">
        <v>312</v>
      </c>
      <c r="B223" s="17" t="s">
        <v>313</v>
      </c>
      <c r="C223" s="21">
        <f>(1)*(1)*(1)*(1)*(1 + (0))</f>
      </c>
      <c r="D223" s="21" t="s">
        <v>248</v>
      </c>
      <c r="E223" s="21"/>
      <c r="F223" s="21">
        <f>C223*E223</f>
      </c>
    </row>
    <row r="224">
      <c r="A224" s="4"/>
      <c r="B224" s="15" t="s">
        <v>314</v>
      </c>
      <c r="C224" s="21"/>
      <c r="D224" s="21"/>
      <c r="E224" s="21"/>
      <c r="F224" s="21"/>
    </row>
    <row r="225">
      <c r="A225" s="4" t="s">
        <v>315</v>
      </c>
      <c r="B225" s="17" t="s">
        <v>316</v>
      </c>
      <c r="C225" s="21">
        <f>(1)*(1)*(1)*(1)*(1 + (0))</f>
      </c>
      <c r="D225" s="21" t="s">
        <v>30</v>
      </c>
      <c r="E225" s="21"/>
      <c r="F225" s="21">
        <f>C225*E225</f>
      </c>
    </row>
    <row r="226">
      <c r="A226" s="4" t="s">
        <v>317</v>
      </c>
      <c r="B226" s="17" t="s">
        <v>318</v>
      </c>
      <c r="C226" s="21">
        <f>(1)*(1)*(1)*(1)*(1 + (0))</f>
      </c>
      <c r="D226" s="21" t="s">
        <v>30</v>
      </c>
      <c r="E226" s="21"/>
      <c r="F226" s="21">
        <f>C226*E226</f>
      </c>
    </row>
    <row r="227">
      <c r="A227" s="4" t="s">
        <v>315</v>
      </c>
      <c r="B227" s="17" t="s">
        <v>319</v>
      </c>
      <c r="C227" s="21">
        <f>(1)*(1)*(1)*(1)*(1 + (0))</f>
      </c>
      <c r="D227" s="21" t="s">
        <v>30</v>
      </c>
      <c r="E227" s="21"/>
      <c r="F227" s="21">
        <f>C227*E227</f>
      </c>
    </row>
    <row r="228">
      <c r="A228" s="4" t="s">
        <v>317</v>
      </c>
      <c r="B228" s="17" t="s">
        <v>318</v>
      </c>
      <c r="C228" s="21">
        <f>(1)*(1)*(1)*(1)*(1 + (0))</f>
      </c>
      <c r="D228" s="21" t="s">
        <v>30</v>
      </c>
      <c r="E228" s="21"/>
      <c r="F228" s="21">
        <f>C228*E228</f>
      </c>
    </row>
    <row r="229">
      <c r="A229" s="4"/>
      <c r="B229" s="15" t="s">
        <v>320</v>
      </c>
      <c r="C229" s="21"/>
      <c r="D229" s="21"/>
      <c r="E229" s="21"/>
      <c r="F229" s="21"/>
    </row>
    <row r="230">
      <c r="A230" s="4" t="s">
        <v>321</v>
      </c>
      <c r="B230" s="17" t="s">
        <v>322</v>
      </c>
      <c r="C230" s="21">
        <f>(1)*(1)*(1)*(1)*(1 + (0))</f>
      </c>
      <c r="D230" s="21" t="s">
        <v>30</v>
      </c>
      <c r="E230" s="21"/>
      <c r="F230" s="21">
        <f>C230*E230</f>
      </c>
    </row>
    <row r="231">
      <c r="A231" s="4" t="s">
        <v>321</v>
      </c>
      <c r="B231" s="17" t="s">
        <v>323</v>
      </c>
      <c r="C231" s="21">
        <f>(1)*(1)*(1)*(1)*(1 + (0))</f>
      </c>
      <c r="D231" s="21" t="s">
        <v>30</v>
      </c>
      <c r="E231" s="21"/>
      <c r="F231" s="21">
        <f>C231*E231</f>
      </c>
    </row>
    <row r="232">
      <c r="A232" s="4"/>
      <c r="B232" s="15" t="s">
        <v>324</v>
      </c>
      <c r="C232" s="21"/>
      <c r="D232" s="21"/>
      <c r="E232" s="21"/>
      <c r="F232" s="21"/>
    </row>
    <row r="233">
      <c r="A233" s="4" t="s">
        <v>325</v>
      </c>
      <c r="B233" s="17" t="s">
        <v>326</v>
      </c>
      <c r="C233" s="21">
        <f>(2)*(1)*(1)*(1)*(1 + (0))</f>
      </c>
      <c r="D233" s="21" t="s">
        <v>30</v>
      </c>
      <c r="E233" s="21"/>
      <c r="F233" s="21">
        <f>C233*E233</f>
      </c>
    </row>
    <row r="234">
      <c r="A234" s="3"/>
      <c r="B234" s="11" t="s">
        <v>327</v>
      </c>
      <c r="C234" s="20"/>
      <c r="D234" s="20"/>
      <c r="E234" s="20"/>
      <c r="F234" s="20"/>
    </row>
    <row r="235">
      <c r="A235" s="5"/>
      <c r="B235" s="13" t="s">
        <v>289</v>
      </c>
      <c r="C235" s="22"/>
      <c r="D235" s="22"/>
      <c r="E235" s="22"/>
      <c r="F235" s="22"/>
    </row>
    <row r="236">
      <c r="A236" s="6"/>
      <c r="B236" s="14" t="s">
        <v>290</v>
      </c>
      <c r="C236" s="23"/>
      <c r="D236" s="23"/>
      <c r="E236" s="23"/>
      <c r="F236" s="23"/>
    </row>
    <row r="237">
      <c r="A237" s="4"/>
      <c r="B237" s="15" t="s">
        <v>328</v>
      </c>
      <c r="C237" s="21"/>
      <c r="D237" s="21"/>
      <c r="E237" s="21"/>
      <c r="F237" s="21"/>
    </row>
    <row r="238">
      <c r="A238" s="4" t="s">
        <v>329</v>
      </c>
      <c r="B238" s="17" t="s">
        <v>330</v>
      </c>
      <c r="C238" s="21">
        <f>(40)*(1)*(1)*(1)*(1 + (0))</f>
      </c>
      <c r="D238" s="21" t="s">
        <v>27</v>
      </c>
      <c r="E238" s="21"/>
      <c r="F238" s="21">
        <f>C238*E238</f>
      </c>
    </row>
    <row r="239">
      <c r="A239" s="4"/>
      <c r="B239" s="15" t="s">
        <v>294</v>
      </c>
      <c r="C239" s="21"/>
      <c r="D239" s="21"/>
      <c r="E239" s="21"/>
      <c r="F239" s="21"/>
    </row>
    <row r="240">
      <c r="A240" s="4" t="s">
        <v>331</v>
      </c>
      <c r="B240" s="17" t="s">
        <v>296</v>
      </c>
      <c r="C240" s="21">
        <f>(60)*(1)*(1)*(1)*(1 + (0))</f>
      </c>
      <c r="D240" s="21" t="s">
        <v>27</v>
      </c>
      <c r="E240" s="21"/>
      <c r="F240" s="21">
        <f>C240*E240</f>
      </c>
    </row>
    <row r="241">
      <c r="A241" s="4" t="s">
        <v>332</v>
      </c>
      <c r="B241" s="17" t="s">
        <v>333</v>
      </c>
      <c r="C241" s="21">
        <f>(129)*(1)*(1)*(1)*(1 + (0))</f>
      </c>
      <c r="D241" s="21" t="s">
        <v>27</v>
      </c>
      <c r="E241" s="21"/>
      <c r="F241" s="21">
        <f>C241*E241</f>
      </c>
    </row>
    <row r="242">
      <c r="A242" s="6"/>
      <c r="B242" s="14" t="s">
        <v>62</v>
      </c>
      <c r="C242" s="23"/>
      <c r="D242" s="23"/>
      <c r="E242" s="23"/>
      <c r="F242" s="23"/>
    </row>
    <row r="243">
      <c r="A243" s="4" t="s">
        <v>334</v>
      </c>
      <c r="B243" s="15" t="s">
        <v>298</v>
      </c>
      <c r="C243" s="21">
        <f>(1)*(1)*(1)*(1)*(1 + (0))</f>
      </c>
      <c r="D243" s="21" t="s">
        <v>10</v>
      </c>
      <c r="E243" s="21"/>
      <c r="F243" s="21">
        <f>C243*E243</f>
      </c>
    </row>
    <row r="244">
      <c r="A244" s="4" t="s">
        <v>335</v>
      </c>
      <c r="B244" s="15" t="s">
        <v>68</v>
      </c>
      <c r="C244" s="21">
        <f>(1)*(1)*(1)*(1)*(1 + (0))</f>
      </c>
      <c r="D244" s="21" t="s">
        <v>10</v>
      </c>
      <c r="E244" s="21"/>
      <c r="F244" s="21">
        <f>C244*E244</f>
      </c>
    </row>
    <row r="245">
      <c r="A245" s="6"/>
      <c r="B245" s="14" t="s">
        <v>300</v>
      </c>
      <c r="C245" s="23"/>
      <c r="D245" s="23"/>
      <c r="E245" s="23"/>
      <c r="F245" s="23"/>
    </row>
    <row r="246">
      <c r="A246" s="4"/>
      <c r="B246" s="15" t="s">
        <v>301</v>
      </c>
      <c r="C246" s="21"/>
      <c r="D246" s="21"/>
      <c r="E246" s="21"/>
      <c r="F246" s="21"/>
    </row>
    <row r="247">
      <c r="A247" s="4" t="s">
        <v>336</v>
      </c>
      <c r="B247" s="17" t="s">
        <v>337</v>
      </c>
      <c r="C247" s="21">
        <f>(40)*(1)*(1)*(1)*(1 + (0))</f>
      </c>
      <c r="D247" s="21" t="s">
        <v>27</v>
      </c>
      <c r="E247" s="21"/>
      <c r="F247" s="21">
        <f>C247*E247</f>
      </c>
    </row>
    <row r="248">
      <c r="A248" s="4" t="s">
        <v>338</v>
      </c>
      <c r="B248" s="17" t="s">
        <v>339</v>
      </c>
      <c r="C248" s="21">
        <f>(60)*(1)*(1)*(1)*(1 + (0))</f>
      </c>
      <c r="D248" s="21" t="s">
        <v>27</v>
      </c>
      <c r="E248" s="21"/>
      <c r="F248" s="21">
        <f>C248*E248</f>
      </c>
    </row>
    <row r="249">
      <c r="A249" s="4" t="s">
        <v>340</v>
      </c>
      <c r="B249" s="17" t="s">
        <v>341</v>
      </c>
      <c r="C249" s="21">
        <f>(129)*(1)*(1)*(1)*(1 + (0))</f>
      </c>
      <c r="D249" s="21" t="s">
        <v>27</v>
      </c>
      <c r="E249" s="21"/>
      <c r="F249" s="21">
        <f>C249*E249</f>
      </c>
    </row>
    <row r="250">
      <c r="A250" s="4" t="s">
        <v>342</v>
      </c>
      <c r="B250" s="17" t="s">
        <v>343</v>
      </c>
      <c r="C250" s="21">
        <f>(2)*(1)*(1)*(1)*(1 + (0))</f>
      </c>
      <c r="D250" s="21" t="s">
        <v>30</v>
      </c>
      <c r="E250" s="21"/>
      <c r="F250" s="21">
        <f>C250*E250</f>
      </c>
    </row>
    <row r="251">
      <c r="A251" s="4" t="s">
        <v>344</v>
      </c>
      <c r="B251" s="17" t="s">
        <v>345</v>
      </c>
      <c r="C251" s="21">
        <f>(1)*(1)*(1)*(1)*(1 + (0))</f>
      </c>
      <c r="D251" s="21" t="s">
        <v>30</v>
      </c>
      <c r="E251" s="21"/>
      <c r="F251" s="21">
        <f>C251*E251</f>
      </c>
    </row>
    <row r="252">
      <c r="A252" s="6"/>
      <c r="B252" s="14" t="s">
        <v>304</v>
      </c>
      <c r="C252" s="23"/>
      <c r="D252" s="23"/>
      <c r="E252" s="23"/>
      <c r="F252" s="23"/>
    </row>
    <row r="253">
      <c r="A253" s="4"/>
      <c r="B253" s="15" t="s">
        <v>305</v>
      </c>
      <c r="C253" s="21"/>
      <c r="D253" s="21"/>
      <c r="E253" s="21"/>
      <c r="F253" s="21"/>
    </row>
    <row r="254">
      <c r="A254" s="4" t="s">
        <v>346</v>
      </c>
      <c r="B254" s="17" t="s">
        <v>347</v>
      </c>
      <c r="C254" s="21">
        <f>(40)*(1)*(1)*(1)*(1 + (0))</f>
      </c>
      <c r="D254" s="21" t="s">
        <v>27</v>
      </c>
      <c r="E254" s="21"/>
      <c r="F254" s="21">
        <f>C254*E254</f>
      </c>
    </row>
    <row r="255">
      <c r="A255" s="4" t="s">
        <v>348</v>
      </c>
      <c r="B255" s="17" t="s">
        <v>349</v>
      </c>
      <c r="C255" s="21">
        <f>(189)*(1)*(1)*(1)*(1 + (0))</f>
      </c>
      <c r="D255" s="21" t="s">
        <v>27</v>
      </c>
      <c r="E255" s="21"/>
      <c r="F255" s="21">
        <f>C255*E255</f>
      </c>
    </row>
    <row r="256">
      <c r="A256" s="4" t="s">
        <v>350</v>
      </c>
      <c r="B256" s="17" t="s">
        <v>351</v>
      </c>
      <c r="C256" s="21">
        <f>(1)*(1)*(1)*(1)*(1 + (0))</f>
      </c>
      <c r="D256" s="21" t="s">
        <v>10</v>
      </c>
      <c r="E256" s="21"/>
      <c r="F256" s="21">
        <f>C256*E256</f>
      </c>
    </row>
    <row r="257">
      <c r="A257" s="4"/>
      <c r="B257" s="15" t="s">
        <v>352</v>
      </c>
      <c r="C257" s="21"/>
      <c r="D257" s="21"/>
      <c r="E257" s="21"/>
      <c r="F257" s="21"/>
    </row>
    <row r="258">
      <c r="A258" s="4" t="s">
        <v>353</v>
      </c>
      <c r="B258" s="17" t="s">
        <v>354</v>
      </c>
      <c r="C258" s="21">
        <f>(14)*(1)*(1)*(1)*(1 + (0))</f>
      </c>
      <c r="D258" s="21" t="s">
        <v>30</v>
      </c>
      <c r="E258" s="21"/>
      <c r="F258" s="21">
        <f>C258*E258</f>
      </c>
    </row>
    <row r="259">
      <c r="A259" s="4"/>
      <c r="B259" s="15" t="s">
        <v>355</v>
      </c>
      <c r="C259" s="21"/>
      <c r="D259" s="21"/>
      <c r="E259" s="21"/>
      <c r="F259" s="21"/>
    </row>
    <row r="260">
      <c r="A260" s="4" t="s">
        <v>356</v>
      </c>
      <c r="B260" s="17" t="s">
        <v>357</v>
      </c>
      <c r="C260" s="21">
        <f>(1)*(1)*(1)*(1)*(1 + (0))</f>
      </c>
      <c r="D260" s="21" t="s">
        <v>30</v>
      </c>
      <c r="E260" s="21"/>
      <c r="F260" s="21">
        <f>C260*E260</f>
      </c>
    </row>
    <row r="261">
      <c r="A261" s="4" t="s">
        <v>358</v>
      </c>
      <c r="B261" s="17" t="s">
        <v>359</v>
      </c>
      <c r="C261" s="21">
        <f>(1)*(1)*(1)*(1)*(1 + (0))</f>
      </c>
      <c r="D261" s="21" t="s">
        <v>30</v>
      </c>
      <c r="E261" s="21"/>
      <c r="F261" s="21">
        <f>C261*E261</f>
      </c>
    </row>
    <row r="262">
      <c r="A262" s="4" t="s">
        <v>360</v>
      </c>
      <c r="B262" s="17" t="s">
        <v>361</v>
      </c>
      <c r="C262" s="21">
        <f>(1)*(1)*(1)*(1)*(1 + (0))</f>
      </c>
      <c r="D262" s="21" t="s">
        <v>30</v>
      </c>
      <c r="E262" s="21"/>
      <c r="F262" s="21">
        <f>C262*E262</f>
      </c>
    </row>
    <row r="263">
      <c r="A263" s="4"/>
      <c r="B263" s="15" t="s">
        <v>362</v>
      </c>
      <c r="C263" s="21"/>
      <c r="D263" s="21"/>
      <c r="E263" s="21"/>
      <c r="F263" s="21"/>
    </row>
    <row r="264">
      <c r="A264" s="4" t="s">
        <v>363</v>
      </c>
      <c r="B264" s="17" t="s">
        <v>364</v>
      </c>
      <c r="C264" s="21">
        <f>(1)*(1)*(1)*(1)*(1 + (0))</f>
      </c>
      <c r="D264" s="21" t="s">
        <v>30</v>
      </c>
      <c r="E264" s="21"/>
      <c r="F264" s="21">
        <f>C264*E264</f>
      </c>
    </row>
    <row r="265">
      <c r="A265" s="4" t="s">
        <v>363</v>
      </c>
      <c r="B265" s="17" t="s">
        <v>365</v>
      </c>
      <c r="C265" s="21">
        <f>(1)*(1)*(1)*(1)*(1 + (0))</f>
      </c>
      <c r="D265" s="21" t="s">
        <v>30</v>
      </c>
      <c r="E265" s="21"/>
      <c r="F265" s="21">
        <f>C265*E265</f>
      </c>
    </row>
    <row r="266">
      <c r="A266" s="4"/>
      <c r="B266" s="15" t="s">
        <v>366</v>
      </c>
      <c r="C266" s="21"/>
      <c r="D266" s="21"/>
      <c r="E266" s="21"/>
      <c r="F266" s="21"/>
    </row>
    <row r="267">
      <c r="A267" s="4" t="s">
        <v>367</v>
      </c>
      <c r="B267" s="17" t="s">
        <v>368</v>
      </c>
      <c r="C267" s="21">
        <f>(1)*(1)*(1)*(1)*(1 + (0))</f>
      </c>
      <c r="D267" s="21" t="s">
        <v>30</v>
      </c>
      <c r="E267" s="21"/>
      <c r="F267" s="21">
        <f>C267*E267</f>
      </c>
    </row>
    <row r="268">
      <c r="A268" s="4" t="s">
        <v>369</v>
      </c>
      <c r="B268" s="17" t="s">
        <v>370</v>
      </c>
      <c r="C268" s="21">
        <f>(1)*(1)*(1)*(1)*(1 + (0))</f>
      </c>
      <c r="D268" s="21" t="s">
        <v>30</v>
      </c>
      <c r="E268" s="21"/>
      <c r="F268" s="21">
        <f>C268*E268</f>
      </c>
    </row>
    <row r="269">
      <c r="A269" s="4" t="s">
        <v>371</v>
      </c>
      <c r="B269" s="17" t="s">
        <v>372</v>
      </c>
      <c r="C269" s="21">
        <f>(1)*(1)*(1)*(1)*(1 + (0))</f>
      </c>
      <c r="D269" s="21" t="s">
        <v>10</v>
      </c>
      <c r="E269" s="21"/>
      <c r="F269" s="21">
        <f>C269*E269</f>
      </c>
    </row>
    <row r="270">
      <c r="A270" s="4" t="s">
        <v>373</v>
      </c>
      <c r="B270" s="17" t="s">
        <v>374</v>
      </c>
      <c r="C270" s="21">
        <f>(1)*(1)*(1)*(1)*(1 + (0))</f>
      </c>
      <c r="D270" s="21" t="s">
        <v>10</v>
      </c>
      <c r="E270" s="21"/>
      <c r="F270" s="21">
        <f>C270*E270</f>
      </c>
    </row>
    <row r="271">
      <c r="A271" s="4" t="s">
        <v>375</v>
      </c>
      <c r="B271" s="17" t="s">
        <v>376</v>
      </c>
      <c r="C271" s="21">
        <f>(1)*(1)*(1)*(1)*(1 + (0))</f>
      </c>
      <c r="D271" s="21" t="s">
        <v>10</v>
      </c>
      <c r="E271" s="21"/>
      <c r="F271" s="21">
        <f>C271*E271</f>
      </c>
    </row>
    <row r="272">
      <c r="A272" s="3"/>
      <c r="B272" s="11" t="s">
        <v>377</v>
      </c>
      <c r="C272" s="20"/>
      <c r="D272" s="20"/>
      <c r="E272" s="20"/>
      <c r="F272" s="20"/>
    </row>
    <row r="273">
      <c r="A273" s="5"/>
      <c r="B273" s="13" t="s">
        <v>378</v>
      </c>
      <c r="C273" s="22"/>
      <c r="D273" s="22"/>
      <c r="E273" s="22"/>
      <c r="F273" s="22"/>
    </row>
    <row r="274">
      <c r="A274" s="6"/>
      <c r="B274" s="14" t="s">
        <v>379</v>
      </c>
      <c r="C274" s="23"/>
      <c r="D274" s="23"/>
      <c r="E274" s="23"/>
      <c r="F274" s="23"/>
    </row>
    <row r="275">
      <c r="A275" s="4" t="s">
        <v>380</v>
      </c>
      <c r="B275" s="15" t="s">
        <v>381</v>
      </c>
      <c r="C275" s="21">
        <f>(52)*(1)*(1)*(1)*(1 + (0))</f>
      </c>
      <c r="D275" s="21" t="s">
        <v>27</v>
      </c>
      <c r="E275" s="21"/>
      <c r="F275" s="21">
        <f>C275*E275</f>
      </c>
    </row>
    <row r="276">
      <c r="A276" s="6"/>
      <c r="B276" s="14" t="s">
        <v>382</v>
      </c>
      <c r="C276" s="23"/>
      <c r="D276" s="23"/>
      <c r="E276" s="23"/>
      <c r="F276" s="23"/>
    </row>
    <row r="277">
      <c r="A277" s="4" t="s">
        <v>383</v>
      </c>
      <c r="B277" s="15" t="s">
        <v>384</v>
      </c>
      <c r="C277" s="21">
        <f>(52)*(1)*(1)*(1)*(1 + (0))</f>
      </c>
      <c r="D277" s="21" t="s">
        <v>27</v>
      </c>
      <c r="E277" s="21"/>
      <c r="F277" s="21">
        <f>C277*E277</f>
      </c>
    </row>
    <row r="278">
      <c r="A278" s="6"/>
      <c r="B278" s="14" t="s">
        <v>385</v>
      </c>
      <c r="C278" s="23"/>
      <c r="D278" s="23"/>
      <c r="E278" s="23"/>
      <c r="F278" s="23"/>
    </row>
    <row r="279">
      <c r="A279" s="4" t="s">
        <v>386</v>
      </c>
      <c r="B279" s="15" t="s">
        <v>387</v>
      </c>
      <c r="C279" s="21">
        <f>(52)*(1)*(1)*(1)*(1 + (0))</f>
      </c>
      <c r="D279" s="21" t="s">
        <v>27</v>
      </c>
      <c r="E279" s="21"/>
      <c r="F279" s="21">
        <f>C279*E279</f>
      </c>
    </row>
    <row r="280">
      <c r="A280" s="6"/>
      <c r="B280" s="14" t="s">
        <v>388</v>
      </c>
      <c r="C280" s="23"/>
      <c r="D280" s="23"/>
      <c r="E280" s="23"/>
      <c r="F280" s="23"/>
    </row>
    <row r="281">
      <c r="A281" s="4" t="s">
        <v>389</v>
      </c>
      <c r="B281" s="15" t="s">
        <v>390</v>
      </c>
      <c r="C281" s="21">
        <f>(52)*(1)*(1)*(1)*(1 + (0))</f>
      </c>
      <c r="D281" s="21" t="s">
        <v>27</v>
      </c>
      <c r="E281" s="21"/>
      <c r="F281" s="21">
        <f>C281*E281</f>
      </c>
    </row>
    <row r="282">
      <c r="A282" s="4" t="s">
        <v>391</v>
      </c>
      <c r="B282" s="15" t="s">
        <v>392</v>
      </c>
      <c r="C282" s="21">
        <f>(1)*(1)*(1)*(1)*(1 + (0))</f>
      </c>
      <c r="D282" s="21" t="s">
        <v>10</v>
      </c>
      <c r="E282" s="21"/>
      <c r="F282" s="21">
        <f>C282*E282</f>
      </c>
    </row>
    <row r="283">
      <c r="A283" s="3"/>
      <c r="B283" s="11" t="s">
        <v>393</v>
      </c>
      <c r="C283" s="20"/>
      <c r="D283" s="20"/>
      <c r="E283" s="20"/>
      <c r="F283" s="20"/>
    </row>
    <row r="284">
      <c r="A284" s="5"/>
      <c r="B284" s="13" t="s">
        <v>289</v>
      </c>
      <c r="C284" s="22"/>
      <c r="D284" s="22"/>
      <c r="E284" s="22"/>
      <c r="F284" s="22"/>
    </row>
    <row r="285">
      <c r="A285" s="6"/>
      <c r="B285" s="14" t="s">
        <v>394</v>
      </c>
      <c r="C285" s="23"/>
      <c r="D285" s="23"/>
      <c r="E285" s="23"/>
      <c r="F285" s="23"/>
    </row>
    <row r="286">
      <c r="A286" s="4"/>
      <c r="B286" s="15" t="s">
        <v>395</v>
      </c>
      <c r="C286" s="21"/>
      <c r="D286" s="21"/>
      <c r="E286" s="21"/>
      <c r="F286" s="21"/>
    </row>
    <row r="287">
      <c r="A287" s="4" t="s">
        <v>396</v>
      </c>
      <c r="B287" s="17" t="s">
        <v>397</v>
      </c>
      <c r="C287" s="21">
        <f>(141)*(1)*(1)*(1)*(1 + (0))</f>
      </c>
      <c r="D287" s="21" t="s">
        <v>27</v>
      </c>
      <c r="E287" s="21"/>
      <c r="F287" s="21">
        <f>C287*E287</f>
      </c>
    </row>
    <row r="288">
      <c r="A288" s="4" t="s">
        <v>398</v>
      </c>
      <c r="B288" s="17" t="s">
        <v>399</v>
      </c>
      <c r="C288" s="21">
        <f>(10)*(1)*(1)*(1)*(1 + (0))</f>
      </c>
      <c r="D288" s="21" t="s">
        <v>27</v>
      </c>
      <c r="E288" s="21"/>
      <c r="F288" s="21">
        <f>C288*E288</f>
      </c>
    </row>
    <row r="289">
      <c r="A289" s="4"/>
      <c r="B289" s="15" t="s">
        <v>400</v>
      </c>
      <c r="C289" s="21"/>
      <c r="D289" s="21"/>
      <c r="E289" s="21"/>
      <c r="F289" s="21"/>
    </row>
    <row r="290">
      <c r="A290" s="4" t="s">
        <v>401</v>
      </c>
      <c r="B290" s="17" t="s">
        <v>402</v>
      </c>
      <c r="C290" s="21">
        <f>(15)*(1)*(1)*(1)*(1 + (0))</f>
      </c>
      <c r="D290" s="21" t="s">
        <v>27</v>
      </c>
      <c r="E290" s="21"/>
      <c r="F290" s="21">
        <f>C290*E290</f>
      </c>
    </row>
    <row r="291">
      <c r="A291" s="6"/>
      <c r="B291" s="14" t="s">
        <v>62</v>
      </c>
      <c r="C291" s="23"/>
      <c r="D291" s="23"/>
      <c r="E291" s="23"/>
      <c r="F291" s="23"/>
    </row>
    <row r="292">
      <c r="A292" s="4" t="s">
        <v>403</v>
      </c>
      <c r="B292" s="15" t="s">
        <v>298</v>
      </c>
      <c r="C292" s="21">
        <f>(1)*(1)*(1)*(1)*(1 + (0))</f>
      </c>
      <c r="D292" s="21" t="s">
        <v>10</v>
      </c>
      <c r="E292" s="21"/>
      <c r="F292" s="21">
        <f>C292*E292</f>
      </c>
    </row>
    <row r="293">
      <c r="A293" s="4" t="s">
        <v>404</v>
      </c>
      <c r="B293" s="15" t="s">
        <v>68</v>
      </c>
      <c r="C293" s="21">
        <f>(1)*(1)*(1)*(1)*(1 + (0))</f>
      </c>
      <c r="D293" s="21" t="s">
        <v>10</v>
      </c>
      <c r="E293" s="21"/>
      <c r="F293" s="21">
        <f>C293*E293</f>
      </c>
    </row>
    <row r="294">
      <c r="A294" s="6"/>
      <c r="B294" s="14" t="s">
        <v>300</v>
      </c>
      <c r="C294" s="23"/>
      <c r="D294" s="23"/>
      <c r="E294" s="23"/>
      <c r="F294" s="23"/>
    </row>
    <row r="295">
      <c r="A295" s="4"/>
      <c r="B295" s="15" t="s">
        <v>405</v>
      </c>
      <c r="C295" s="21"/>
      <c r="D295" s="21"/>
      <c r="E295" s="21"/>
      <c r="F295" s="21"/>
    </row>
    <row r="296">
      <c r="A296" s="4" t="s">
        <v>406</v>
      </c>
      <c r="B296" s="17" t="s">
        <v>407</v>
      </c>
      <c r="C296" s="21">
        <f>(29)*(1)*(1)*(1)*(1 + (0))</f>
      </c>
      <c r="D296" s="21" t="s">
        <v>27</v>
      </c>
      <c r="E296" s="21"/>
      <c r="F296" s="21">
        <f>C296*E296</f>
      </c>
    </row>
    <row r="297">
      <c r="A297" s="4" t="s">
        <v>408</v>
      </c>
      <c r="B297" s="17" t="s">
        <v>409</v>
      </c>
      <c r="C297" s="21">
        <f>(10)*(1)*(1)*(1)*(1 + (0))</f>
      </c>
      <c r="D297" s="21" t="s">
        <v>27</v>
      </c>
      <c r="E297" s="21"/>
      <c r="F297" s="21">
        <f>C297*E297</f>
      </c>
    </row>
    <row r="298">
      <c r="A298" s="4" t="s">
        <v>410</v>
      </c>
      <c r="B298" s="17" t="s">
        <v>411</v>
      </c>
      <c r="C298" s="21">
        <f>(127)*(1)*(1)*(1)*(1 + (0))</f>
      </c>
      <c r="D298" s="21" t="s">
        <v>27</v>
      </c>
      <c r="E298" s="21"/>
      <c r="F298" s="21">
        <f>C298*E298</f>
      </c>
    </row>
    <row r="299">
      <c r="A299" s="6"/>
      <c r="B299" s="14" t="s">
        <v>304</v>
      </c>
      <c r="C299" s="23"/>
      <c r="D299" s="23"/>
      <c r="E299" s="23"/>
      <c r="F299" s="23"/>
    </row>
    <row r="300">
      <c r="A300" s="4"/>
      <c r="B300" s="15" t="s">
        <v>412</v>
      </c>
      <c r="C300" s="21"/>
      <c r="D300" s="21"/>
      <c r="E300" s="21"/>
      <c r="F300" s="21"/>
    </row>
    <row r="301">
      <c r="A301" s="4" t="s">
        <v>413</v>
      </c>
      <c r="B301" s="17" t="s">
        <v>414</v>
      </c>
      <c r="C301" s="21">
        <f>(29)*(1)*(1)*(1)*(1 + (0))</f>
      </c>
      <c r="D301" s="21" t="s">
        <v>27</v>
      </c>
      <c r="E301" s="21"/>
      <c r="F301" s="21">
        <f>C301*E301</f>
      </c>
    </row>
    <row r="302">
      <c r="A302" s="4" t="s">
        <v>415</v>
      </c>
      <c r="B302" s="17" t="s">
        <v>416</v>
      </c>
      <c r="C302" s="21">
        <f>(10)*(1)*(1)*(1)*(1 + (0))</f>
      </c>
      <c r="D302" s="21" t="s">
        <v>27</v>
      </c>
      <c r="E302" s="21"/>
      <c r="F302" s="21">
        <f>C302*E302</f>
      </c>
    </row>
    <row r="303">
      <c r="A303" s="4" t="s">
        <v>417</v>
      </c>
      <c r="B303" s="17" t="s">
        <v>418</v>
      </c>
      <c r="C303" s="21">
        <f>(127)*(1)*(1)*(1)*(1 + (0))</f>
      </c>
      <c r="D303" s="21" t="s">
        <v>27</v>
      </c>
      <c r="E303" s="21"/>
      <c r="F303" s="21">
        <f>C303*E303</f>
      </c>
    </row>
    <row r="304">
      <c r="A304" s="4" t="s">
        <v>419</v>
      </c>
      <c r="B304" s="17" t="s">
        <v>420</v>
      </c>
      <c r="C304" s="21">
        <f>(1)*(1)*(1)*(1)*(1 + (0))</f>
      </c>
      <c r="D304" s="21" t="s">
        <v>10</v>
      </c>
      <c r="E304" s="21"/>
      <c r="F304" s="21">
        <f>C304*E304</f>
      </c>
    </row>
    <row r="305">
      <c r="A305" s="4"/>
      <c r="B305" s="15" t="s">
        <v>421</v>
      </c>
      <c r="C305" s="21"/>
      <c r="D305" s="21"/>
      <c r="E305" s="21"/>
      <c r="F305" s="21"/>
    </row>
    <row r="306">
      <c r="A306" s="4" t="s">
        <v>422</v>
      </c>
      <c r="B306" s="17" t="s">
        <v>423</v>
      </c>
      <c r="C306" s="21">
        <f>(2)*(1)*(1)*(1)*(1 + (0))</f>
      </c>
      <c r="D306" s="21" t="s">
        <v>30</v>
      </c>
      <c r="E306" s="21"/>
      <c r="F306" s="21">
        <f>C306*E306</f>
      </c>
    </row>
    <row r="307">
      <c r="A307" s="4" t="s">
        <v>424</v>
      </c>
      <c r="B307" s="17" t="s">
        <v>425</v>
      </c>
      <c r="C307" s="21">
        <f>(1)*(1)*(1)*(1)*(1 + (0))</f>
      </c>
      <c r="D307" s="21" t="s">
        <v>30</v>
      </c>
      <c r="E307" s="21"/>
      <c r="F307" s="21">
        <f>C307*E307</f>
      </c>
    </row>
    <row r="308">
      <c r="A308" s="4" t="s">
        <v>426</v>
      </c>
      <c r="B308" s="17" t="s">
        <v>427</v>
      </c>
      <c r="C308" s="21">
        <f>(1)*(1)*(1)*(1)*(1 + (0))</f>
      </c>
      <c r="D308" s="21" t="s">
        <v>30</v>
      </c>
      <c r="E308" s="21"/>
      <c r="F308" s="21">
        <f>C308*E308</f>
      </c>
    </row>
    <row r="309">
      <c r="A309" s="4" t="s">
        <v>428</v>
      </c>
      <c r="B309" s="17" t="s">
        <v>429</v>
      </c>
      <c r="C309" s="21">
        <f>(1)*(1)*(1)*(1)*(1 + (0))</f>
      </c>
      <c r="D309" s="21" t="s">
        <v>30</v>
      </c>
      <c r="E309" s="21"/>
      <c r="F309" s="21">
        <f>C309*E309</f>
      </c>
    </row>
    <row r="310">
      <c r="A310" s="4" t="s">
        <v>430</v>
      </c>
      <c r="B310" s="17" t="s">
        <v>431</v>
      </c>
      <c r="C310" s="21">
        <f>(1)*(1)*(1)*(1)*(1 + (0))</f>
      </c>
      <c r="D310" s="21" t="s">
        <v>30</v>
      </c>
      <c r="E310" s="21"/>
      <c r="F310" s="21">
        <f>C310*E310</f>
      </c>
    </row>
    <row r="311">
      <c r="A311" s="4" t="s">
        <v>432</v>
      </c>
      <c r="B311" s="17" t="s">
        <v>433</v>
      </c>
      <c r="C311" s="21">
        <f>(1)*(1)*(1)*(1)*(1 + (0))</f>
      </c>
      <c r="D311" s="21" t="s">
        <v>30</v>
      </c>
      <c r="E311" s="21"/>
      <c r="F311" s="21">
        <f>C311*E311</f>
      </c>
    </row>
    <row r="312">
      <c r="A312" s="4" t="s">
        <v>434</v>
      </c>
      <c r="B312" s="17" t="s">
        <v>435</v>
      </c>
      <c r="C312" s="21">
        <f>(1)*(1)*(1)*(1)*(1 + (0))</f>
      </c>
      <c r="D312" s="21" t="s">
        <v>30</v>
      </c>
      <c r="E312" s="21"/>
      <c r="F312" s="21">
        <f>C312*E312</f>
      </c>
    </row>
    <row r="313">
      <c r="A313" s="4" t="s">
        <v>436</v>
      </c>
      <c r="B313" s="17" t="s">
        <v>437</v>
      </c>
      <c r="C313" s="21">
        <f>(7)*(1)*(1)*(1)*(1 + (0))</f>
      </c>
      <c r="D313" s="21" t="s">
        <v>30</v>
      </c>
      <c r="E313" s="21"/>
      <c r="F313" s="21">
        <f>C313*E313</f>
      </c>
    </row>
    <row r="314">
      <c r="A314" s="4"/>
      <c r="B314" s="15" t="s">
        <v>438</v>
      </c>
      <c r="C314" s="21"/>
      <c r="D314" s="21"/>
      <c r="E314" s="21"/>
      <c r="F314" s="21"/>
    </row>
    <row r="315">
      <c r="A315" s="4"/>
      <c r="B315" s="17" t="s">
        <v>439</v>
      </c>
      <c r="C315" s="21">
        <f>(8)*(1)*(1)*(1)*(1 + (0))</f>
      </c>
      <c r="D315" s="21" t="s">
        <v>30</v>
      </c>
      <c r="E315" s="21"/>
      <c r="F315" s="21">
        <f>C315*E315</f>
      </c>
    </row>
    <row r="316">
      <c r="A316" s="4"/>
      <c r="B316" s="15" t="s">
        <v>440</v>
      </c>
      <c r="C316" s="21"/>
      <c r="D316" s="21"/>
      <c r="E316" s="21"/>
      <c r="F316" s="21"/>
    </row>
    <row r="317">
      <c r="A317" s="4" t="s">
        <v>441</v>
      </c>
      <c r="B317" s="17" t="s">
        <v>442</v>
      </c>
      <c r="C317" s="21">
        <f>(2)*(1)*(1)*(1)*(1 + (0))</f>
      </c>
      <c r="D317" s="21" t="s">
        <v>30</v>
      </c>
      <c r="E317" s="21"/>
      <c r="F317" s="21">
        <f>C317*E317</f>
      </c>
    </row>
    <row r="318">
      <c r="A318" s="4"/>
      <c r="B318" s="15" t="s">
        <v>443</v>
      </c>
      <c r="C318" s="21"/>
      <c r="D318" s="21"/>
      <c r="E318" s="21"/>
      <c r="F318" s="21"/>
    </row>
    <row r="319">
      <c r="A319" s="4" t="s">
        <v>444</v>
      </c>
      <c r="B319" s="17" t="s">
        <v>445</v>
      </c>
      <c r="C319" s="21">
        <f>(6)*(1)*(1)*(1)*(1 + (0))</f>
      </c>
      <c r="D319" s="21" t="s">
        <v>30</v>
      </c>
      <c r="E319" s="21"/>
      <c r="F319" s="21">
        <f>C319*E319</f>
      </c>
    </row>
    <row r="320">
      <c r="A320" s="4"/>
      <c r="B320" s="15" t="s">
        <v>446</v>
      </c>
      <c r="C320" s="21"/>
      <c r="D320" s="21"/>
      <c r="E320" s="21"/>
      <c r="F320" s="21"/>
    </row>
    <row r="321">
      <c r="A321" s="4"/>
      <c r="B321" s="17" t="s">
        <v>447</v>
      </c>
      <c r="C321" s="21"/>
      <c r="D321" s="21"/>
      <c r="E321" s="21"/>
      <c r="F321" s="21"/>
    </row>
    <row r="322">
      <c r="A322" s="4" t="s">
        <v>448</v>
      </c>
      <c r="B322" s="18" t="s">
        <v>449</v>
      </c>
      <c r="C322" s="21">
        <f>(1)*(1)*(1)*(1)*(1 + (0))</f>
      </c>
      <c r="D322" s="21" t="s">
        <v>248</v>
      </c>
      <c r="E322" s="21"/>
      <c r="F322" s="21">
        <f>C322*E322</f>
      </c>
    </row>
    <row r="323">
      <c r="A323" s="4" t="s">
        <v>450</v>
      </c>
      <c r="B323" s="18" t="s">
        <v>451</v>
      </c>
      <c r="C323" s="21">
        <f>(1)*(1)*(1)*(1)*(1 + (0))</f>
      </c>
      <c r="D323" s="21" t="s">
        <v>248</v>
      </c>
      <c r="E323" s="21"/>
      <c r="F323" s="21">
        <f>C323*E323</f>
      </c>
    </row>
    <row r="324">
      <c r="A324" s="4" t="s">
        <v>452</v>
      </c>
      <c r="B324" s="18" t="s">
        <v>453</v>
      </c>
      <c r="C324" s="21">
        <f>(5)*(1)*(1)*(1)*(1 + (0))</f>
      </c>
      <c r="D324" s="21" t="s">
        <v>27</v>
      </c>
      <c r="E324" s="21"/>
      <c r="F324" s="21">
        <f>C324*E324</f>
      </c>
    </row>
    <row r="325">
      <c r="A325" s="3"/>
      <c r="B325" s="11" t="s">
        <v>454</v>
      </c>
      <c r="C325" s="20"/>
      <c r="D325" s="20"/>
      <c r="E325" s="20"/>
      <c r="F325" s="20"/>
    </row>
    <row r="326">
      <c r="A326" s="5"/>
      <c r="B326" s="13" t="s">
        <v>455</v>
      </c>
      <c r="C326" s="22"/>
      <c r="D326" s="22"/>
      <c r="E326" s="22"/>
      <c r="F326" s="22"/>
    </row>
    <row r="327">
      <c r="A327" s="4" t="s">
        <v>456</v>
      </c>
      <c r="B327" s="16" t="s">
        <v>457</v>
      </c>
      <c r="C327" s="21">
        <f>(1)*(1)*(1)*(1)*(1 + (0))</f>
      </c>
      <c r="D327" s="21" t="s">
        <v>66</v>
      </c>
      <c r="E327" s="21"/>
      <c r="F327" s="21">
        <f>C327*E327</f>
      </c>
    </row>
    <row r="328">
      <c r="A328" s="4" t="s">
        <v>458</v>
      </c>
      <c r="B328" s="16" t="s">
        <v>459</v>
      </c>
      <c r="C328" s="21">
        <f>(1)*(1)*(1)*(1)*(1 + (0))</f>
      </c>
      <c r="D328" s="21" t="s">
        <v>66</v>
      </c>
      <c r="E328" s="21"/>
      <c r="F328" s="21">
        <f>C328*E328</f>
      </c>
    </row>
    <row r="329">
      <c r="A329" s="4" t="s">
        <v>460</v>
      </c>
      <c r="B329" s="16" t="s">
        <v>461</v>
      </c>
      <c r="C329" s="21">
        <f>(1)*(1)*(1)*(1)*(1 + (0))</f>
      </c>
      <c r="D329" s="21" t="s">
        <v>66</v>
      </c>
      <c r="E329" s="21"/>
      <c r="F329" s="21">
        <f>C329*E329</f>
      </c>
    </row>
    <row r="330">
      <c r="A330" s="5"/>
      <c r="B330" s="13" t="s">
        <v>462</v>
      </c>
      <c r="C330" s="22"/>
      <c r="D330" s="22"/>
      <c r="E330" s="22"/>
      <c r="F330" s="22"/>
    </row>
    <row r="331">
      <c r="A331" s="4" t="s">
        <v>463</v>
      </c>
      <c r="B331" s="16" t="s">
        <v>464</v>
      </c>
      <c r="C331" s="21">
        <f>(1)*(1)*(1)*(1)*(1 + (0))</f>
      </c>
      <c r="D331" s="21" t="s">
        <v>66</v>
      </c>
      <c r="E331" s="21"/>
      <c r="F331" s="21">
        <f>C331*E331</f>
      </c>
    </row>
    <row r="332">
      <c r="A332" s="4" t="s">
        <v>465</v>
      </c>
      <c r="B332" s="16" t="s">
        <v>466</v>
      </c>
      <c r="C332" s="21">
        <f>(1)*(1)*(1)*(1)*(1 + (0))</f>
      </c>
      <c r="D332" s="21" t="s">
        <v>66</v>
      </c>
      <c r="E332" s="21"/>
      <c r="F332" s="21">
        <f>C332*E332</f>
      </c>
    </row>
    <row r="333">
      <c r="A333" s="4" t="s">
        <v>467</v>
      </c>
      <c r="B333" s="16" t="s">
        <v>468</v>
      </c>
      <c r="C333" s="21">
        <f>(1)*(1)*(1)*(1)*(1 + (0))</f>
      </c>
      <c r="D333" s="21" t="s">
        <v>66</v>
      </c>
      <c r="E333" s="21"/>
      <c r="F333" s="21">
        <f>C333*E333</f>
      </c>
    </row>
    <row r="334">
      <c r="A334" s="2"/>
      <c r="B334" s="10" t="s">
        <v>469</v>
      </c>
      <c r="C334" s="19"/>
      <c r="D334" s="19"/>
      <c r="E334" s="19"/>
      <c r="F334" s="19"/>
    </row>
    <row r="335">
      <c r="A335" s="3"/>
      <c r="B335" s="11" t="s">
        <v>470</v>
      </c>
      <c r="C335" s="20"/>
      <c r="D335" s="20"/>
      <c r="E335" s="20"/>
      <c r="F335" s="20"/>
    </row>
    <row r="336">
      <c r="A336" s="5"/>
      <c r="B336" s="13" t="s">
        <v>471</v>
      </c>
      <c r="C336" s="22"/>
      <c r="D336" s="22"/>
      <c r="E336" s="22"/>
      <c r="F336" s="22"/>
    </row>
    <row r="337">
      <c r="A337" s="4" t="s">
        <v>472</v>
      </c>
      <c r="B337" s="16" t="s">
        <v>473</v>
      </c>
      <c r="C337" s="21">
        <f>(1)*(1)*(1)*(1)*(1 + (0))</f>
      </c>
      <c r="D337" s="21" t="s">
        <v>474</v>
      </c>
      <c r="E337" s="21"/>
      <c r="F337" s="21">
        <f>C337*E337</f>
      </c>
    </row>
    <row r="338">
      <c r="A338" s="5"/>
      <c r="B338" s="13" t="s">
        <v>475</v>
      </c>
      <c r="C338" s="22"/>
      <c r="D338" s="22"/>
      <c r="E338" s="22"/>
      <c r="F338" s="22"/>
    </row>
    <row r="339">
      <c r="A339" s="4" t="s">
        <v>476</v>
      </c>
      <c r="B339" s="16" t="s">
        <v>477</v>
      </c>
      <c r="C339" s="21">
        <f>(1)*(1)*(1)*(1)*(1 + (0))</f>
      </c>
      <c r="D339" s="21" t="s">
        <v>10</v>
      </c>
      <c r="E339" s="21"/>
      <c r="F339" s="21">
        <f>C339*E339</f>
      </c>
    </row>
    <row r="340">
      <c r="A340" s="4" t="s">
        <v>478</v>
      </c>
      <c r="B340" s="16" t="s">
        <v>479</v>
      </c>
      <c r="C340" s="21">
        <f>(1)*(1)*(1)*(1)*(1 + (0))</f>
      </c>
      <c r="D340" s="21" t="s">
        <v>10</v>
      </c>
      <c r="E340" s="21"/>
      <c r="F340" s="21">
        <f>C340*E340</f>
      </c>
    </row>
    <row r="341">
      <c r="A341" s="4" t="s">
        <v>480</v>
      </c>
      <c r="B341" s="16" t="s">
        <v>481</v>
      </c>
      <c r="C341" s="21">
        <f>(1)*(1)*(1)*(1)*(1 + (0))</f>
      </c>
      <c r="D341" s="21" t="s">
        <v>10</v>
      </c>
      <c r="E341" s="21"/>
      <c r="F341" s="21">
        <f>C341*E341</f>
      </c>
    </row>
    <row r="342">
      <c r="A342" s="4" t="s">
        <v>482</v>
      </c>
      <c r="B342" s="16" t="s">
        <v>483</v>
      </c>
      <c r="C342" s="21">
        <f>(1)*(1)*(1)*(1)*(1 + (0))</f>
      </c>
      <c r="D342" s="21" t="s">
        <v>10</v>
      </c>
      <c r="E342" s="21"/>
      <c r="F342" s="21">
        <f>C342*E342</f>
      </c>
    </row>
    <row r="343">
      <c r="A343" s="4" t="s">
        <v>484</v>
      </c>
      <c r="B343" s="16" t="s">
        <v>485</v>
      </c>
      <c r="C343" s="21">
        <f>(1)*(1)*(1)*(1)*(1 + (0))</f>
      </c>
      <c r="D343" s="21" t="s">
        <v>10</v>
      </c>
      <c r="E343" s="21"/>
      <c r="F343" s="21">
        <f>C343*E343</f>
      </c>
    </row>
    <row r="344">
      <c r="A344" s="4" t="s">
        <v>486</v>
      </c>
      <c r="B344" s="16" t="s">
        <v>487</v>
      </c>
      <c r="C344" s="21">
        <f>(1)*(1)*(1)*(1)*(1 + (0))</f>
      </c>
      <c r="D344" s="21" t="s">
        <v>10</v>
      </c>
      <c r="E344" s="21"/>
      <c r="F344" s="21">
        <f>C344*E344</f>
      </c>
    </row>
    <row r="345">
      <c r="A345" s="4" t="s">
        <v>488</v>
      </c>
      <c r="B345" s="16" t="s">
        <v>489</v>
      </c>
      <c r="C345" s="21">
        <f>(1)*(1)*(1)*(1)*(1 + (0))</f>
      </c>
      <c r="D345" s="21" t="s">
        <v>10</v>
      </c>
      <c r="E345" s="21"/>
      <c r="F345" s="21">
        <f>C345*E345</f>
      </c>
    </row>
    <row r="346">
      <c r="A346" s="4" t="s">
        <v>490</v>
      </c>
      <c r="B346" s="16" t="s">
        <v>491</v>
      </c>
      <c r="C346" s="21">
        <f>(1)*(1)*(1)*(1)*(1 + (0))</f>
      </c>
      <c r="D346" s="21" t="s">
        <v>10</v>
      </c>
      <c r="E346" s="21"/>
      <c r="F346" s="21">
        <f>C346*E346</f>
      </c>
    </row>
    <row r="347">
      <c r="A347" s="4" t="s">
        <v>492</v>
      </c>
      <c r="B347" s="16" t="s">
        <v>493</v>
      </c>
      <c r="C347" s="21">
        <f>(1)*(1)*(1)*(1)*(1 + (0))</f>
      </c>
      <c r="D347" s="21" t="s">
        <v>10</v>
      </c>
      <c r="E347" s="21"/>
      <c r="F347" s="21">
        <f>C347*E347</f>
      </c>
    </row>
    <row r="348">
      <c r="A348" s="4" t="s">
        <v>494</v>
      </c>
      <c r="B348" s="16" t="s">
        <v>495</v>
      </c>
      <c r="C348" s="21">
        <f>(1)*(1)*(1)*(1)*(1 + (0))</f>
      </c>
      <c r="D348" s="21" t="s">
        <v>10</v>
      </c>
      <c r="E348" s="21"/>
      <c r="F348" s="21">
        <f>C348*E348</f>
      </c>
    </row>
    <row r="349">
      <c r="A349" s="4" t="s">
        <v>496</v>
      </c>
      <c r="B349" s="16" t="s">
        <v>497</v>
      </c>
      <c r="C349" s="21">
        <f>(1)*(1)*(1)*(1)*(1 + (0))</f>
      </c>
      <c r="D349" s="21" t="s">
        <v>10</v>
      </c>
      <c r="E349" s="21"/>
      <c r="F349" s="21">
        <f>C349*E349</f>
      </c>
    </row>
    <row r="350">
      <c r="A350" s="4" t="s">
        <v>498</v>
      </c>
      <c r="B350" s="16" t="s">
        <v>499</v>
      </c>
      <c r="C350" s="21">
        <f>(1)*(1)*(1)*(1)*(1 + (0))</f>
      </c>
      <c r="D350" s="21" t="s">
        <v>10</v>
      </c>
      <c r="E350" s="21"/>
      <c r="F350" s="21">
        <f>C350*E350</f>
      </c>
    </row>
    <row r="351">
      <c r="A351" s="5"/>
      <c r="B351" s="13" t="s">
        <v>500</v>
      </c>
      <c r="C351" s="22"/>
      <c r="D351" s="22"/>
      <c r="E351" s="22"/>
      <c r="F351" s="22"/>
    </row>
    <row r="352">
      <c r="A352" s="6"/>
      <c r="B352" s="14" t="s">
        <v>501</v>
      </c>
      <c r="C352" s="23"/>
      <c r="D352" s="23"/>
      <c r="E352" s="23"/>
      <c r="F352" s="23"/>
    </row>
    <row r="353">
      <c r="A353" s="4" t="s">
        <v>502</v>
      </c>
      <c r="B353" s="15" t="s">
        <v>503</v>
      </c>
      <c r="C353" s="21">
        <f>(103)*(1)*(1)*(1)*(1 + (0))</f>
      </c>
      <c r="D353" s="21" t="s">
        <v>27</v>
      </c>
      <c r="E353" s="21"/>
      <c r="F353" s="21">
        <f>C353*E353</f>
      </c>
    </row>
    <row r="354">
      <c r="A354" s="4" t="s">
        <v>504</v>
      </c>
      <c r="B354" s="15" t="s">
        <v>505</v>
      </c>
      <c r="C354" s="21">
        <f>(10)*(1)*(1)*(1)*(1 + (0))</f>
      </c>
      <c r="D354" s="21" t="s">
        <v>49</v>
      </c>
      <c r="E354" s="21"/>
      <c r="F354" s="21">
        <f>C354*E354</f>
      </c>
    </row>
    <row r="355">
      <c r="A355" s="6"/>
      <c r="B355" s="14" t="s">
        <v>506</v>
      </c>
      <c r="C355" s="23"/>
      <c r="D355" s="23"/>
      <c r="E355" s="23"/>
      <c r="F355" s="23"/>
    </row>
    <row r="356">
      <c r="A356" s="4" t="s">
        <v>507</v>
      </c>
      <c r="B356" s="15" t="s">
        <v>508</v>
      </c>
      <c r="C356" s="21">
        <f>(103)*(1)*(1)*(1)*(1 + (0))</f>
      </c>
      <c r="D356" s="21" t="s">
        <v>27</v>
      </c>
      <c r="E356" s="21"/>
      <c r="F356" s="21">
        <f>C356*E356</f>
      </c>
    </row>
    <row r="357">
      <c r="A357" s="6"/>
      <c r="B357" s="14" t="s">
        <v>509</v>
      </c>
      <c r="C357" s="23"/>
      <c r="D357" s="23"/>
      <c r="E357" s="23"/>
      <c r="F357" s="23"/>
    </row>
    <row r="358">
      <c r="A358" s="4" t="s">
        <v>510</v>
      </c>
      <c r="B358" s="15" t="s">
        <v>511</v>
      </c>
      <c r="C358" s="21">
        <f>(80)*(1)*(1)*(1)*(1 + (0))</f>
      </c>
      <c r="D358" s="21" t="s">
        <v>27</v>
      </c>
      <c r="E358" s="21"/>
      <c r="F358" s="21">
        <f>C358*E358</f>
      </c>
    </row>
    <row r="359">
      <c r="A359" s="4" t="s">
        <v>512</v>
      </c>
      <c r="B359" s="15" t="s">
        <v>513</v>
      </c>
      <c r="C359" s="21">
        <f>(14)*(1)*(1)*(1)*(1 + (0))</f>
      </c>
      <c r="D359" s="21" t="s">
        <v>27</v>
      </c>
      <c r="E359" s="21"/>
      <c r="F359" s="21">
        <f>C359*E359</f>
      </c>
    </row>
    <row r="360">
      <c r="A360" s="4" t="s">
        <v>514</v>
      </c>
      <c r="B360" s="15" t="s">
        <v>515</v>
      </c>
      <c r="C360" s="21">
        <f>(9)*(1)*(1)*(1)*(1 + (0))</f>
      </c>
      <c r="D360" s="21" t="s">
        <v>27</v>
      </c>
      <c r="E360" s="21"/>
      <c r="F360" s="21">
        <f>C360*E360</f>
      </c>
    </row>
    <row r="361">
      <c r="A361" s="4" t="s">
        <v>516</v>
      </c>
      <c r="B361" s="15" t="s">
        <v>517</v>
      </c>
      <c r="C361" s="21">
        <f>(103)*(1)*(1)*(1)*(1 + (0))</f>
      </c>
      <c r="D361" s="21" t="s">
        <v>27</v>
      </c>
      <c r="E361" s="21"/>
      <c r="F361" s="21">
        <f>C361*E361</f>
      </c>
    </row>
    <row r="362">
      <c r="A362" s="4" t="s">
        <v>518</v>
      </c>
      <c r="B362" s="15" t="s">
        <v>519</v>
      </c>
      <c r="C362" s="21">
        <f>(6)*(1)*(1)*(1)*(1 + (0))</f>
      </c>
      <c r="D362" s="21" t="s">
        <v>30</v>
      </c>
      <c r="E362" s="21"/>
      <c r="F362" s="21">
        <f>C362*E362</f>
      </c>
    </row>
    <row r="363">
      <c r="A363" s="6"/>
      <c r="B363" s="14" t="s">
        <v>520</v>
      </c>
      <c r="C363" s="23"/>
      <c r="D363" s="23"/>
      <c r="E363" s="23"/>
      <c r="F363" s="23"/>
    </row>
    <row r="364">
      <c r="A364" s="4" t="s">
        <v>521</v>
      </c>
      <c r="B364" s="15" t="s">
        <v>522</v>
      </c>
      <c r="C364" s="21">
        <f>(2)*(1)*(1)*(1)*(1 + (0))</f>
      </c>
      <c r="D364" s="21" t="s">
        <v>30</v>
      </c>
      <c r="E364" s="21"/>
      <c r="F364" s="21">
        <f>C364*E364</f>
      </c>
    </row>
    <row r="365">
      <c r="A365" s="6"/>
      <c r="B365" s="14" t="s">
        <v>523</v>
      </c>
      <c r="C365" s="23"/>
      <c r="D365" s="23"/>
      <c r="E365" s="23"/>
      <c r="F365" s="23"/>
    </row>
    <row r="366">
      <c r="A366" s="4" t="s">
        <v>524</v>
      </c>
      <c r="B366" s="15" t="s">
        <v>525</v>
      </c>
      <c r="C366" s="21">
        <f>(1)*(1)*(1)*(1)*(1 + (0))</f>
      </c>
      <c r="D366" s="21" t="s">
        <v>30</v>
      </c>
      <c r="E366" s="21"/>
      <c r="F366" s="21">
        <f>C366*E366</f>
      </c>
    </row>
    <row r="367">
      <c r="A367" s="6"/>
      <c r="B367" s="14" t="s">
        <v>526</v>
      </c>
      <c r="C367" s="23"/>
      <c r="D367" s="23"/>
      <c r="E367" s="23"/>
      <c r="F367" s="23"/>
    </row>
    <row r="368">
      <c r="A368" s="4" t="s">
        <v>527</v>
      </c>
      <c r="B368" s="15" t="s">
        <v>528</v>
      </c>
      <c r="C368" s="21">
        <f>(1)*(1)*(1)*(1)*(1 + (0))</f>
      </c>
      <c r="D368" s="21" t="s">
        <v>30</v>
      </c>
      <c r="E368" s="21"/>
      <c r="F368" s="21">
        <f>C368*E368</f>
      </c>
    </row>
    <row r="369">
      <c r="A369" s="6"/>
      <c r="B369" s="14" t="s">
        <v>529</v>
      </c>
      <c r="C369" s="23"/>
      <c r="D369" s="23"/>
      <c r="E369" s="23"/>
      <c r="F369" s="23"/>
    </row>
    <row r="370">
      <c r="A370" s="4" t="s">
        <v>530</v>
      </c>
      <c r="B370" s="15" t="s">
        <v>531</v>
      </c>
      <c r="C370" s="21">
        <f>(5)*(1)*(1)*(1)*(1 + (0))</f>
      </c>
      <c r="D370" s="21" t="s">
        <v>30</v>
      </c>
      <c r="E370" s="21"/>
      <c r="F370" s="21">
        <f>C370*E370</f>
      </c>
    </row>
    <row r="371">
      <c r="A371" s="5"/>
      <c r="B371" s="13" t="s">
        <v>532</v>
      </c>
      <c r="C371" s="22"/>
      <c r="D371" s="22"/>
      <c r="E371" s="22"/>
      <c r="F371" s="22"/>
    </row>
    <row r="372">
      <c r="A372" s="6"/>
      <c r="B372" s="14" t="s">
        <v>533</v>
      </c>
      <c r="C372" s="23"/>
      <c r="D372" s="23"/>
      <c r="E372" s="23"/>
      <c r="F372" s="23"/>
    </row>
    <row r="373">
      <c r="A373" s="4"/>
      <c r="B373" s="15" t="s">
        <v>534</v>
      </c>
      <c r="C373" s="21">
        <f>(1)*(1)*(1)*(1)*(1 + (0))</f>
      </c>
      <c r="D373" s="21" t="s">
        <v>10</v>
      </c>
      <c r="E373" s="21"/>
      <c r="F373" s="21">
        <f>C373*E373</f>
      </c>
    </row>
    <row r="374">
      <c r="A374" s="6"/>
      <c r="B374" s="14" t="s">
        <v>535</v>
      </c>
      <c r="C374" s="23"/>
      <c r="D374" s="23"/>
      <c r="E374" s="23"/>
      <c r="F374" s="23"/>
    </row>
    <row r="375">
      <c r="A375" s="4" t="s">
        <v>536</v>
      </c>
      <c r="B375" s="15" t="s">
        <v>537</v>
      </c>
      <c r="C375" s="21">
        <f>(1)*(1)*(1)*(1)*(1 + (0))</f>
      </c>
      <c r="D375" s="21" t="s">
        <v>10</v>
      </c>
      <c r="E375" s="21"/>
      <c r="F375" s="21">
        <f>C375*E375</f>
      </c>
    </row>
    <row r="376">
      <c r="A376" s="4" t="s">
        <v>538</v>
      </c>
      <c r="B376" s="15" t="s">
        <v>539</v>
      </c>
      <c r="C376" s="21">
        <f>(1)*(1)*(1)*(1)*(1 + (0))</f>
      </c>
      <c r="D376" s="21" t="s">
        <v>10</v>
      </c>
      <c r="E376" s="21"/>
      <c r="F376" s="21">
        <f>C376*E376</f>
      </c>
    </row>
    <row r="377">
      <c r="A377" s="4" t="s">
        <v>540</v>
      </c>
      <c r="B377" s="15" t="s">
        <v>541</v>
      </c>
      <c r="C377" s="21">
        <f>(1)*(1)*(1)*(1)*(1 + (0))</f>
      </c>
      <c r="D377" s="21" t="s">
        <v>10</v>
      </c>
      <c r="E377" s="21"/>
      <c r="F377" s="21">
        <f>C377*E377</f>
      </c>
    </row>
    <row r="378">
      <c r="A378" s="4" t="s">
        <v>542</v>
      </c>
      <c r="B378" s="15" t="s">
        <v>543</v>
      </c>
      <c r="C378" s="21">
        <f>(1)*(1)*(1)*(1)*(1 + (0))</f>
      </c>
      <c r="D378" s="21" t="s">
        <v>10</v>
      </c>
      <c r="E378" s="21"/>
      <c r="F378" s="21">
        <f>C378*E378</f>
      </c>
    </row>
    <row r="379">
      <c r="A379" s="4" t="s">
        <v>544</v>
      </c>
      <c r="B379" s="15" t="s">
        <v>545</v>
      </c>
      <c r="C379" s="21">
        <f>(1)*(1)*(1)*(1)*(1 + (0))</f>
      </c>
      <c r="D379" s="21" t="s">
        <v>10</v>
      </c>
      <c r="E379" s="21"/>
      <c r="F379" s="21">
        <f>C379*E379</f>
      </c>
    </row>
    <row r="380">
      <c r="A380" s="6"/>
      <c r="B380" s="14" t="s">
        <v>546</v>
      </c>
      <c r="C380" s="23"/>
      <c r="D380" s="23"/>
      <c r="E380" s="23"/>
      <c r="F380" s="23"/>
    </row>
    <row r="381">
      <c r="A381" s="4"/>
      <c r="B381" s="15" t="s">
        <v>547</v>
      </c>
      <c r="C381" s="21"/>
      <c r="D381" s="21"/>
      <c r="E381" s="21"/>
      <c r="F381" s="21"/>
    </row>
    <row r="382">
      <c r="A382" s="4" t="s">
        <v>548</v>
      </c>
      <c r="B382" s="17" t="s">
        <v>549</v>
      </c>
      <c r="C382" s="21">
        <f>(141)*(1)*(1)*(1)*(1 + (0))</f>
      </c>
      <c r="D382" s="21" t="s">
        <v>27</v>
      </c>
      <c r="E382" s="21"/>
      <c r="F382" s="21">
        <f>C382*E382</f>
      </c>
    </row>
    <row r="383">
      <c r="A383" s="6"/>
      <c r="B383" s="14" t="s">
        <v>550</v>
      </c>
      <c r="C383" s="23"/>
      <c r="D383" s="23"/>
      <c r="E383" s="23"/>
      <c r="F383" s="23"/>
    </row>
    <row r="384">
      <c r="A384" s="4"/>
      <c r="B384" s="15" t="s">
        <v>551</v>
      </c>
      <c r="C384" s="21"/>
      <c r="D384" s="21"/>
      <c r="E384" s="21"/>
      <c r="F384" s="21"/>
    </row>
    <row r="385">
      <c r="A385" s="4" t="s">
        <v>552</v>
      </c>
      <c r="B385" s="17" t="s">
        <v>553</v>
      </c>
      <c r="C385" s="21">
        <f>(141)*(1)*(1)*(1)*(1 + (0))</f>
      </c>
      <c r="D385" s="21" t="s">
        <v>27</v>
      </c>
      <c r="E385" s="21"/>
      <c r="F385" s="21">
        <f>C385*E385</f>
      </c>
    </row>
    <row r="386">
      <c r="A386" s="4" t="s">
        <v>281</v>
      </c>
      <c r="B386" s="17" t="s">
        <v>554</v>
      </c>
      <c r="C386" s="21">
        <f>(1)*(1)*(1)*(1)*(1 + (0))</f>
      </c>
      <c r="D386" s="21" t="s">
        <v>66</v>
      </c>
      <c r="E386" s="21"/>
      <c r="F386" s="21">
        <f>C386*E386</f>
      </c>
    </row>
    <row r="387">
      <c r="A387" s="6"/>
      <c r="B387" s="14" t="s">
        <v>555</v>
      </c>
      <c r="C387" s="23"/>
      <c r="D387" s="23"/>
      <c r="E387" s="23"/>
      <c r="F387" s="23"/>
    </row>
    <row r="388">
      <c r="A388" s="4" t="s">
        <v>556</v>
      </c>
      <c r="B388" s="15" t="s">
        <v>557</v>
      </c>
      <c r="C388" s="21">
        <f>(5)*(1)*(1)*(1)*(1 + (0))</f>
      </c>
      <c r="D388" s="21" t="s">
        <v>30</v>
      </c>
      <c r="E388" s="21"/>
      <c r="F388" s="21">
        <f>C388*E388</f>
      </c>
    </row>
    <row r="389">
      <c r="A389" s="6"/>
      <c r="B389" s="14" t="s">
        <v>558</v>
      </c>
      <c r="C389" s="23"/>
      <c r="D389" s="23"/>
      <c r="E389" s="23"/>
      <c r="F389" s="23"/>
    </row>
    <row r="390">
      <c r="A390" s="4" t="s">
        <v>559</v>
      </c>
      <c r="B390" s="15" t="s">
        <v>560</v>
      </c>
      <c r="C390" s="21">
        <f>(5)*(1)*(1)*(1)*(1 + (0))</f>
      </c>
      <c r="D390" s="21" t="s">
        <v>30</v>
      </c>
      <c r="E390" s="21"/>
      <c r="F390" s="21">
        <f>C390*E390</f>
      </c>
    </row>
    <row r="391">
      <c r="A391" s="6"/>
      <c r="B391" s="14" t="s">
        <v>561</v>
      </c>
      <c r="C391" s="23"/>
      <c r="D391" s="23"/>
      <c r="E391" s="23"/>
      <c r="F391" s="23"/>
    </row>
    <row r="392">
      <c r="A392" s="4" t="s">
        <v>562</v>
      </c>
      <c r="B392" s="15" t="s">
        <v>563</v>
      </c>
      <c r="C392" s="21">
        <f>(1)*(1)*(1)*(1)*(1 + (0))</f>
      </c>
      <c r="D392" s="21" t="s">
        <v>30</v>
      </c>
      <c r="E392" s="21"/>
      <c r="F392" s="21">
        <f>C392*E392</f>
      </c>
    </row>
    <row r="393">
      <c r="A393" s="6"/>
      <c r="B393" s="14" t="s">
        <v>564</v>
      </c>
      <c r="C393" s="23"/>
      <c r="D393" s="23"/>
      <c r="E393" s="23"/>
      <c r="F393" s="23"/>
    </row>
    <row r="394">
      <c r="A394" s="4" t="s">
        <v>565</v>
      </c>
      <c r="B394" s="15" t="s">
        <v>566</v>
      </c>
      <c r="C394" s="21">
        <f>(1)*(1)*(1)*(1)*(1 + (0))</f>
      </c>
      <c r="D394" s="21" t="s">
        <v>30</v>
      </c>
      <c r="E394" s="21"/>
      <c r="F394" s="21">
        <f>C394*E394</f>
      </c>
    </row>
    <row r="395">
      <c r="A395" s="5"/>
      <c r="B395" s="13" t="s">
        <v>567</v>
      </c>
      <c r="C395" s="22"/>
      <c r="D395" s="22"/>
      <c r="E395" s="22"/>
      <c r="F395" s="22"/>
    </row>
    <row r="396">
      <c r="A396" s="6"/>
      <c r="B396" s="14" t="s">
        <v>568</v>
      </c>
      <c r="C396" s="23"/>
      <c r="D396" s="23"/>
      <c r="E396" s="23"/>
      <c r="F396" s="23"/>
    </row>
    <row r="397">
      <c r="A397" s="4"/>
      <c r="B397" s="15" t="s">
        <v>569</v>
      </c>
      <c r="C397" s="21"/>
      <c r="D397" s="21"/>
      <c r="E397" s="21"/>
      <c r="F397" s="21"/>
    </row>
    <row r="398">
      <c r="A398" s="4" t="s">
        <v>570</v>
      </c>
      <c r="B398" s="17" t="s">
        <v>571</v>
      </c>
      <c r="C398" s="21">
        <f>(99)*(1)*(1)*(1)*(1 + (0))</f>
      </c>
      <c r="D398" s="21" t="s">
        <v>27</v>
      </c>
      <c r="E398" s="21"/>
      <c r="F398" s="21">
        <f>C398*E398</f>
      </c>
    </row>
    <row r="399">
      <c r="A399" s="4" t="s">
        <v>572</v>
      </c>
      <c r="B399" s="17" t="s">
        <v>573</v>
      </c>
      <c r="C399" s="21">
        <f>(69)*(1)*(1)*(1)*(1 + (0))</f>
      </c>
      <c r="D399" s="21" t="s">
        <v>27</v>
      </c>
      <c r="E399" s="21"/>
      <c r="F399" s="21">
        <f>C399*E399</f>
      </c>
    </row>
    <row r="400">
      <c r="A400" s="4" t="s">
        <v>574</v>
      </c>
      <c r="B400" s="17" t="s">
        <v>575</v>
      </c>
      <c r="C400" s="21">
        <f>(34)*(1)*(1)*(1)*(1 + (0))</f>
      </c>
      <c r="D400" s="21" t="s">
        <v>27</v>
      </c>
      <c r="E400" s="21"/>
      <c r="F400" s="21">
        <f>C400*E400</f>
      </c>
    </row>
    <row r="401">
      <c r="A401" s="6"/>
      <c r="B401" s="14" t="s">
        <v>576</v>
      </c>
      <c r="C401" s="23"/>
      <c r="D401" s="23"/>
      <c r="E401" s="23"/>
      <c r="F401" s="23"/>
    </row>
    <row r="402">
      <c r="A402" s="4" t="s">
        <v>577</v>
      </c>
      <c r="B402" s="15" t="s">
        <v>578</v>
      </c>
      <c r="C402" s="21">
        <f>(133)*(1)*(1)*(1)*(1 + (0))</f>
      </c>
      <c r="D402" s="21" t="s">
        <v>27</v>
      </c>
      <c r="E402" s="21"/>
      <c r="F402" s="21">
        <f>C402*E402</f>
      </c>
    </row>
    <row r="403">
      <c r="A403" s="4" t="s">
        <v>579</v>
      </c>
      <c r="B403" s="15" t="s">
        <v>580</v>
      </c>
      <c r="C403" s="21">
        <f>(1)*(1)*(1)*(1)*(1 + (0))</f>
      </c>
      <c r="D403" s="21" t="s">
        <v>66</v>
      </c>
      <c r="E403" s="21"/>
      <c r="F403" s="21">
        <f>C403*E403</f>
      </c>
    </row>
    <row r="404">
      <c r="A404" s="6"/>
      <c r="B404" s="14" t="s">
        <v>520</v>
      </c>
      <c r="C404" s="23"/>
      <c r="D404" s="23"/>
      <c r="E404" s="23"/>
      <c r="F404" s="23"/>
    </row>
    <row r="405">
      <c r="A405" s="4" t="s">
        <v>581</v>
      </c>
      <c r="B405" s="15" t="s">
        <v>582</v>
      </c>
      <c r="C405" s="21">
        <f>(2)*(1)*(1)*(1)*(1 + (0))</f>
      </c>
      <c r="D405" s="21" t="s">
        <v>30</v>
      </c>
      <c r="E405" s="21"/>
      <c r="F405" s="21">
        <f>C405*E405</f>
      </c>
    </row>
    <row r="406">
      <c r="A406" s="6"/>
      <c r="B406" s="14" t="s">
        <v>583</v>
      </c>
      <c r="C406" s="23"/>
      <c r="D406" s="23"/>
      <c r="E406" s="23"/>
      <c r="F406" s="23"/>
    </row>
    <row r="407">
      <c r="A407" s="4" t="s">
        <v>584</v>
      </c>
      <c r="B407" s="15" t="s">
        <v>585</v>
      </c>
      <c r="C407" s="21">
        <f>(1)*(1)*(1)*(1)*(1 + (0))</f>
      </c>
      <c r="D407" s="21" t="s">
        <v>248</v>
      </c>
      <c r="E407" s="21"/>
      <c r="F407" s="21">
        <f>C407*E407</f>
      </c>
    </row>
    <row r="408">
      <c r="A408" s="5"/>
      <c r="B408" s="13" t="s">
        <v>586</v>
      </c>
      <c r="C408" s="22"/>
      <c r="D408" s="22"/>
      <c r="E408" s="22"/>
      <c r="F408" s="22"/>
    </row>
    <row r="409">
      <c r="A409" s="6"/>
      <c r="B409" s="14" t="s">
        <v>587</v>
      </c>
      <c r="C409" s="23"/>
      <c r="D409" s="23"/>
      <c r="E409" s="23"/>
      <c r="F409" s="23"/>
    </row>
    <row r="410">
      <c r="A410" s="4"/>
      <c r="B410" s="15" t="s">
        <v>588</v>
      </c>
      <c r="C410" s="21"/>
      <c r="D410" s="21"/>
      <c r="E410" s="21"/>
      <c r="F410" s="21"/>
    </row>
    <row r="411">
      <c r="A411" s="4" t="s">
        <v>589</v>
      </c>
      <c r="B411" s="17" t="s">
        <v>590</v>
      </c>
      <c r="C411" s="21">
        <f>(163)*(1)*(1)*(1)*(1 + (0))</f>
      </c>
      <c r="D411" s="21" t="s">
        <v>27</v>
      </c>
      <c r="E411" s="21"/>
      <c r="F411" s="21">
        <f>C411*E411</f>
      </c>
    </row>
    <row r="412">
      <c r="A412" s="4" t="s">
        <v>572</v>
      </c>
      <c r="B412" s="17" t="s">
        <v>573</v>
      </c>
      <c r="C412" s="21">
        <f>(68)*(1)*(1)*(1)*(1 + (0))</f>
      </c>
      <c r="D412" s="21" t="s">
        <v>27</v>
      </c>
      <c r="E412" s="21"/>
      <c r="F412" s="21">
        <f>C412*E412</f>
      </c>
    </row>
    <row r="413">
      <c r="A413" s="6"/>
      <c r="B413" s="14" t="s">
        <v>591</v>
      </c>
      <c r="C413" s="23"/>
      <c r="D413" s="23"/>
      <c r="E413" s="23"/>
      <c r="F413" s="23"/>
    </row>
    <row r="414">
      <c r="A414" s="4"/>
      <c r="B414" s="15" t="s">
        <v>592</v>
      </c>
      <c r="C414" s="21"/>
      <c r="D414" s="21"/>
      <c r="E414" s="21"/>
      <c r="F414" s="21"/>
    </row>
    <row r="415">
      <c r="A415" s="4" t="s">
        <v>593</v>
      </c>
      <c r="B415" s="17" t="s">
        <v>594</v>
      </c>
      <c r="C415" s="21">
        <f>(113)*(1)*(1)*(1)*(1 + (0))</f>
      </c>
      <c r="D415" s="21" t="s">
        <v>27</v>
      </c>
      <c r="E415" s="21"/>
      <c r="F415" s="21">
        <f>C415*E415</f>
      </c>
    </row>
    <row r="416">
      <c r="A416" s="4" t="s">
        <v>595</v>
      </c>
      <c r="B416" s="17" t="s">
        <v>554</v>
      </c>
      <c r="C416" s="21">
        <f>(1)*(1)*(1)*(1)*(1 + (0))</f>
      </c>
      <c r="D416" s="21" t="s">
        <v>66</v>
      </c>
      <c r="E416" s="21"/>
      <c r="F416" s="21">
        <f>C416*E416</f>
      </c>
    </row>
    <row r="417">
      <c r="A417" s="4"/>
      <c r="B417" s="15" t="s">
        <v>596</v>
      </c>
      <c r="C417" s="21"/>
      <c r="D417" s="21"/>
      <c r="E417" s="21"/>
      <c r="F417" s="21"/>
    </row>
    <row r="418">
      <c r="A418" s="4" t="s">
        <v>597</v>
      </c>
      <c r="B418" s="17" t="s">
        <v>598</v>
      </c>
      <c r="C418" s="21">
        <f>(50)*(1)*(1)*(1)*(1 + (0))</f>
      </c>
      <c r="D418" s="21" t="s">
        <v>27</v>
      </c>
      <c r="E418" s="21"/>
      <c r="F418" s="21">
        <f>C418*E418</f>
      </c>
    </row>
    <row r="419">
      <c r="A419" s="4" t="s">
        <v>599</v>
      </c>
      <c r="B419" s="17" t="s">
        <v>554</v>
      </c>
      <c r="C419" s="21">
        <f>(1)*(1)*(1)*(1)*(1 + (0))</f>
      </c>
      <c r="D419" s="21" t="s">
        <v>66</v>
      </c>
      <c r="E419" s="21"/>
      <c r="F419" s="21">
        <f>C419*E419</f>
      </c>
    </row>
    <row r="420">
      <c r="A420" s="6"/>
      <c r="B420" s="14" t="s">
        <v>600</v>
      </c>
      <c r="C420" s="23"/>
      <c r="D420" s="23"/>
      <c r="E420" s="23"/>
      <c r="F420" s="23"/>
    </row>
    <row r="421">
      <c r="A421" s="4" t="s">
        <v>601</v>
      </c>
      <c r="B421" s="15" t="s">
        <v>602</v>
      </c>
      <c r="C421" s="21">
        <f>(5)*(1)*(1)*(1)*(1 + (0))</f>
      </c>
      <c r="D421" s="21" t="s">
        <v>30</v>
      </c>
      <c r="E421" s="21"/>
      <c r="F421" s="21">
        <f>C421*E421</f>
      </c>
    </row>
    <row r="422">
      <c r="A422" s="6"/>
      <c r="B422" s="14" t="s">
        <v>603</v>
      </c>
      <c r="C422" s="23"/>
      <c r="D422" s="23"/>
      <c r="E422" s="23"/>
      <c r="F422" s="23"/>
    </row>
    <row r="423">
      <c r="A423" s="4" t="s">
        <v>584</v>
      </c>
      <c r="B423" s="15" t="s">
        <v>604</v>
      </c>
      <c r="C423" s="21">
        <f>(1)*(1)*(1)*(1)*(1 + (0))</f>
      </c>
      <c r="D423" s="21" t="s">
        <v>248</v>
      </c>
      <c r="E423" s="21"/>
      <c r="F423" s="21">
        <f>C423*E423</f>
      </c>
    </row>
    <row r="424">
      <c r="A424" s="2"/>
      <c r="B424" s="10" t="s">
        <v>605</v>
      </c>
      <c r="C424" s="19"/>
      <c r="D424" s="19"/>
      <c r="E424" s="19"/>
      <c r="F424" s="19"/>
    </row>
    <row r="425">
      <c r="A425" s="3"/>
      <c r="B425" s="11" t="s">
        <v>606</v>
      </c>
      <c r="C425" s="20"/>
      <c r="D425" s="20"/>
      <c r="E425" s="20"/>
      <c r="F425" s="20"/>
    </row>
    <row r="426">
      <c r="A426" s="5"/>
      <c r="B426" s="13" t="s">
        <v>607</v>
      </c>
      <c r="C426" s="22"/>
      <c r="D426" s="22"/>
      <c r="E426" s="22"/>
      <c r="F426" s="22"/>
    </row>
    <row r="427">
      <c r="A427" s="6"/>
      <c r="B427" s="14" t="s">
        <v>608</v>
      </c>
      <c r="C427" s="23"/>
      <c r="D427" s="23"/>
      <c r="E427" s="23"/>
      <c r="F427" s="23"/>
    </row>
    <row r="428">
      <c r="A428" s="4" t="s">
        <v>609</v>
      </c>
      <c r="B428" s="15" t="s">
        <v>610</v>
      </c>
      <c r="C428" s="21">
        <f>(5)*(1)*(1)*(1)*(1 + (0))</f>
      </c>
      <c r="D428" s="21" t="s">
        <v>30</v>
      </c>
      <c r="E428" s="21"/>
      <c r="F428" s="21">
        <f>C428*E428</f>
      </c>
    </row>
    <row r="429">
      <c r="A429" s="6"/>
      <c r="B429" s="14" t="s">
        <v>611</v>
      </c>
      <c r="C429" s="23"/>
      <c r="D429" s="23"/>
      <c r="E429" s="23"/>
      <c r="F429" s="23"/>
    </row>
    <row r="430">
      <c r="A430" s="4" t="s">
        <v>612</v>
      </c>
      <c r="B430" s="15" t="s">
        <v>613</v>
      </c>
      <c r="C430" s="21">
        <f>(3)*(1)*(1)*(1)*(1 + (0))</f>
      </c>
      <c r="D430" s="21" t="s">
        <v>30</v>
      </c>
      <c r="E430" s="21"/>
      <c r="F430" s="21">
        <f>C430*E430</f>
      </c>
    </row>
    <row r="431">
      <c r="A431" s="6"/>
      <c r="B431" s="14" t="s">
        <v>614</v>
      </c>
      <c r="C431" s="23"/>
      <c r="D431" s="23"/>
      <c r="E431" s="23"/>
      <c r="F431" s="23"/>
    </row>
    <row r="432">
      <c r="A432" s="4" t="s">
        <v>615</v>
      </c>
      <c r="B432" s="15" t="s">
        <v>616</v>
      </c>
      <c r="C432" s="21">
        <f>(2)*(1)*(1)*(1)*(1 + (0))</f>
      </c>
      <c r="D432" s="21" t="s">
        <v>30</v>
      </c>
      <c r="E432" s="21"/>
      <c r="F432" s="21">
        <f>C432*E432</f>
      </c>
    </row>
    <row r="433">
      <c r="A433" s="2"/>
      <c r="B433" s="10" t="s">
        <v>617</v>
      </c>
      <c r="C433" s="19"/>
      <c r="D433" s="19"/>
      <c r="E433" s="19"/>
      <c r="F433" s="19"/>
    </row>
    <row r="434">
      <c r="A434" s="3"/>
      <c r="B434" s="11" t="s">
        <v>618</v>
      </c>
      <c r="C434" s="20"/>
      <c r="D434" s="20"/>
      <c r="E434" s="20"/>
      <c r="F434" s="20"/>
    </row>
    <row r="435">
      <c r="A435" s="5"/>
      <c r="B435" s="13" t="s">
        <v>619</v>
      </c>
      <c r="C435" s="22"/>
      <c r="D435" s="22"/>
      <c r="E435" s="22"/>
      <c r="F435" s="22"/>
    </row>
    <row r="436">
      <c r="A436" s="5"/>
      <c r="B436" s="13" t="s">
        <v>620</v>
      </c>
      <c r="C436" s="22"/>
      <c r="D436" s="22"/>
      <c r="E436" s="22"/>
      <c r="F436" s="22"/>
    </row>
    <row r="437">
      <c r="A437" s="6"/>
      <c r="B437" s="14" t="s">
        <v>621</v>
      </c>
      <c r="C437" s="23"/>
      <c r="D437" s="23"/>
      <c r="E437" s="23"/>
      <c r="F437" s="23"/>
    </row>
    <row r="438">
      <c r="A438" s="4" t="s">
        <v>622</v>
      </c>
      <c r="B438" s="15" t="s">
        <v>623</v>
      </c>
      <c r="C438" s="21">
        <f>(341)*(1)*(1)*(1)*(1 + (0))</f>
      </c>
      <c r="D438" s="21" t="s">
        <v>24</v>
      </c>
      <c r="E438" s="21"/>
      <c r="F438" s="21">
        <f>C438*E438</f>
      </c>
    </row>
    <row r="439">
      <c r="A439" s="4" t="s">
        <v>624</v>
      </c>
      <c r="B439" s="15" t="s">
        <v>625</v>
      </c>
      <c r="C439" s="21">
        <f>(16)*(1)*(1)*(1)*(1 + (0))</f>
      </c>
      <c r="D439" s="21" t="s">
        <v>24</v>
      </c>
      <c r="E439" s="21"/>
      <c r="F439" s="21">
        <f>C439*E439</f>
      </c>
    </row>
    <row r="440">
      <c r="A440" s="6"/>
      <c r="B440" s="14" t="s">
        <v>626</v>
      </c>
      <c r="C440" s="23"/>
      <c r="D440" s="23"/>
      <c r="E440" s="23"/>
      <c r="F440" s="23"/>
    </row>
    <row r="441">
      <c r="A441" s="4" t="s">
        <v>627</v>
      </c>
      <c r="B441" s="15" t="s">
        <v>623</v>
      </c>
      <c r="C441" s="21">
        <f>(20)*(1)*(1)*(1)*(1 + (0))</f>
      </c>
      <c r="D441" s="21" t="s">
        <v>24</v>
      </c>
      <c r="E441" s="21"/>
      <c r="F441" s="21">
        <f>C441*E441</f>
      </c>
    </row>
    <row r="442">
      <c r="A442" s="4" t="s">
        <v>628</v>
      </c>
      <c r="B442" s="15" t="s">
        <v>625</v>
      </c>
      <c r="C442" s="21">
        <f>(2)*(1)*(1)*(1)*(1 + (0))</f>
      </c>
      <c r="D442" s="21" t="s">
        <v>24</v>
      </c>
      <c r="E442" s="21"/>
      <c r="F442" s="21">
        <f>C442*E442</f>
      </c>
    </row>
    <row r="443">
      <c r="A443" s="5"/>
      <c r="B443" s="13" t="s">
        <v>629</v>
      </c>
      <c r="C443" s="22"/>
      <c r="D443" s="22"/>
      <c r="E443" s="22"/>
      <c r="F443" s="22"/>
    </row>
    <row r="444">
      <c r="A444" s="6"/>
      <c r="B444" s="14" t="s">
        <v>630</v>
      </c>
      <c r="C444" s="23"/>
      <c r="D444" s="23"/>
      <c r="E444" s="23"/>
      <c r="F444" s="23"/>
    </row>
    <row r="445">
      <c r="A445" s="4" t="s">
        <v>631</v>
      </c>
      <c r="B445" s="15" t="s">
        <v>632</v>
      </c>
      <c r="C445" s="21">
        <f>(341)*(1)*(1)*(1)*(1 + (0))</f>
      </c>
      <c r="D445" s="21" t="s">
        <v>24</v>
      </c>
      <c r="E445" s="21"/>
      <c r="F445" s="21">
        <f>C445*E445</f>
      </c>
    </row>
    <row r="446">
      <c r="A446" s="5"/>
      <c r="B446" s="13" t="s">
        <v>633</v>
      </c>
      <c r="C446" s="22"/>
      <c r="D446" s="22"/>
      <c r="E446" s="22"/>
      <c r="F446" s="22"/>
    </row>
    <row r="447">
      <c r="A447" s="6"/>
      <c r="B447" s="14" t="s">
        <v>634</v>
      </c>
      <c r="C447" s="23"/>
      <c r="D447" s="23"/>
      <c r="E447" s="23"/>
      <c r="F447" s="23"/>
    </row>
    <row r="448">
      <c r="A448" s="4" t="s">
        <v>635</v>
      </c>
      <c r="B448" s="15" t="s">
        <v>636</v>
      </c>
      <c r="C448" s="21">
        <f>(341)*(1)*(1)*(1)*(1 + (0))</f>
      </c>
      <c r="D448" s="21" t="s">
        <v>24</v>
      </c>
      <c r="E448" s="21"/>
      <c r="F448" s="21">
        <f>C448*E448</f>
      </c>
    </row>
    <row r="449">
      <c r="A449" s="5"/>
      <c r="B449" s="13" t="s">
        <v>637</v>
      </c>
      <c r="C449" s="22"/>
      <c r="D449" s="22"/>
      <c r="E449" s="22"/>
      <c r="F449" s="22"/>
    </row>
    <row r="450">
      <c r="A450" s="6"/>
      <c r="B450" s="14" t="s">
        <v>638</v>
      </c>
      <c r="C450" s="23"/>
      <c r="D450" s="23"/>
      <c r="E450" s="23"/>
      <c r="F450" s="23"/>
    </row>
    <row r="451">
      <c r="A451" s="4" t="s">
        <v>639</v>
      </c>
      <c r="B451" s="15" t="s">
        <v>640</v>
      </c>
      <c r="C451" s="21">
        <f>(3)*(1)*(1)*(1)*(1 + (0))</f>
      </c>
      <c r="D451" s="21" t="s">
        <v>24</v>
      </c>
      <c r="E451" s="21"/>
      <c r="F451" s="21">
        <f>C451*E451</f>
      </c>
    </row>
    <row r="452">
      <c r="A452" s="5"/>
      <c r="B452" s="13" t="s">
        <v>641</v>
      </c>
      <c r="C452" s="22"/>
      <c r="D452" s="22"/>
      <c r="E452" s="22"/>
      <c r="F452" s="22"/>
    </row>
    <row r="453">
      <c r="A453" s="6"/>
      <c r="B453" s="14" t="s">
        <v>642</v>
      </c>
      <c r="C453" s="23"/>
      <c r="D453" s="23"/>
      <c r="E453" s="23"/>
      <c r="F453" s="23"/>
    </row>
    <row r="454">
      <c r="A454" s="4" t="s">
        <v>643</v>
      </c>
      <c r="B454" s="15" t="s">
        <v>644</v>
      </c>
      <c r="C454" s="21">
        <f>(6)*(1)*(1)*(1)*(1 + (0))</f>
      </c>
      <c r="D454" s="21" t="s">
        <v>30</v>
      </c>
      <c r="E454" s="21"/>
      <c r="F454" s="21">
        <f>C454*E454</f>
      </c>
    </row>
    <row r="455">
      <c r="A455" s="4" t="s">
        <v>645</v>
      </c>
      <c r="B455" s="15" t="s">
        <v>646</v>
      </c>
      <c r="C455" s="21">
        <f>(11)*(1)*(1)*(1)*(1 + (0))</f>
      </c>
      <c r="D455" s="21" t="s">
        <v>30</v>
      </c>
      <c r="E455" s="21"/>
      <c r="F455" s="21">
        <f>C455*E455</f>
      </c>
    </row>
    <row r="456">
      <c r="A456" s="5"/>
      <c r="B456" s="13" t="s">
        <v>647</v>
      </c>
      <c r="C456" s="22"/>
      <c r="D456" s="22"/>
      <c r="E456" s="22"/>
      <c r="F456" s="22"/>
    </row>
    <row r="457">
      <c r="A457" s="6"/>
      <c r="B457" s="14" t="s">
        <v>648</v>
      </c>
      <c r="C457" s="23"/>
      <c r="D457" s="23"/>
      <c r="E457" s="23"/>
      <c r="F457" s="23"/>
    </row>
    <row r="458">
      <c r="A458" s="4" t="s">
        <v>649</v>
      </c>
      <c r="B458" s="15" t="s">
        <v>650</v>
      </c>
      <c r="C458" s="21">
        <f>(3)*(1)*(1)*(1)*(1 + (0))</f>
      </c>
      <c r="D458" s="21" t="s">
        <v>24</v>
      </c>
      <c r="E458" s="21"/>
      <c r="F458" s="21">
        <f>C458*E458</f>
      </c>
    </row>
    <row r="459">
      <c r="A459" s="5"/>
      <c r="B459" s="13" t="s">
        <v>651</v>
      </c>
      <c r="C459" s="22"/>
      <c r="D459" s="22"/>
      <c r="E459" s="22"/>
      <c r="F459" s="22"/>
    </row>
    <row r="460">
      <c r="A460" s="6"/>
      <c r="B460" s="14" t="s">
        <v>652</v>
      </c>
      <c r="C460" s="23"/>
      <c r="D460" s="23"/>
      <c r="E460" s="23"/>
      <c r="F460" s="23"/>
    </row>
    <row r="461">
      <c r="A461" s="4" t="s">
        <v>653</v>
      </c>
      <c r="B461" s="15" t="s">
        <v>654</v>
      </c>
      <c r="C461" s="21">
        <f>(75)*(1)*(1)*(1)*(1 + (0))</f>
      </c>
      <c r="D461" s="21" t="s">
        <v>27</v>
      </c>
      <c r="E461" s="21"/>
      <c r="F461" s="21">
        <f>C461*E461</f>
      </c>
    </row>
    <row r="462">
      <c r="A462" s="5"/>
      <c r="B462" s="13" t="s">
        <v>655</v>
      </c>
      <c r="C462" s="22"/>
      <c r="D462" s="22"/>
      <c r="E462" s="22"/>
      <c r="F462" s="22"/>
    </row>
    <row r="463">
      <c r="A463" s="6"/>
      <c r="B463" s="14" t="s">
        <v>656</v>
      </c>
      <c r="C463" s="23"/>
      <c r="D463" s="23"/>
      <c r="E463" s="23"/>
      <c r="F463" s="23"/>
    </row>
    <row r="464">
      <c r="A464" s="4" t="s">
        <v>657</v>
      </c>
      <c r="B464" s="15" t="s">
        <v>658</v>
      </c>
      <c r="C464" s="21">
        <f>(1)*(1)*(1)*(1)*(1 + (0))</f>
      </c>
      <c r="D464" s="21" t="s">
        <v>10</v>
      </c>
      <c r="E464" s="21"/>
      <c r="F464" s="21">
        <f>C464*E464</f>
      </c>
    </row>
    <row r="465">
      <c r="A465" s="7"/>
      <c r="B465" s="7"/>
      <c r="C465" s="21"/>
      <c r="D465" s="21"/>
      <c r="E465" s="21"/>
      <c r="F465" s="21"/>
    </row>
    <row r="466">
      <c r="A466" s="8" t="s">
        <v>659</v>
      </c>
      <c r="B466" s="8"/>
      <c r="C466" s="8"/>
      <c r="D466" s="8"/>
      <c r="E466" s="8"/>
      <c r="F466" s="8">
        <f>(SUM(F2:F465))</f>
      </c>
    </row>
    <row r="467">
      <c r="A467" s="8" t="s">
        <v>660</v>
      </c>
      <c r="B467" s="8"/>
      <c r="C467" s="8"/>
      <c r="D467" s="8"/>
      <c r="E467" s="8"/>
      <c r="F467" s="8">
        <v>0</v>
      </c>
    </row>
    <row r="468">
      <c r="A468" s="8" t="s">
        <v>661</v>
      </c>
      <c r="B468" s="8"/>
      <c r="C468" s="8"/>
      <c r="D468" s="8"/>
      <c r="E468" s="8"/>
      <c r="F468" s="8">
        <f>0.135*(SUM(F466:F467))</f>
      </c>
    </row>
    <row r="469">
      <c r="A469" s="9" t="s">
        <v>5</v>
      </c>
      <c r="B469" s="9"/>
      <c r="C469" s="9"/>
      <c r="D469" s="9"/>
      <c r="E469" s="9"/>
      <c r="F469" s="9">
        <f>SUM(F466:F468)</f>
      </c>
    </row>
  </sheetData>
  <headerFooter/>
</worksheet>
</file>

<file path=xl/worksheets/sheet2.xml><?xml version="1.0" encoding="utf-8"?>
<worksheet xmlns:r="http://schemas.openxmlformats.org/officeDocument/2006/relationships" xmlns="http://schemas.openxmlformats.org/spreadsheetml/2006/main">
  <dimension ref="A1:G469"/>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3.6594715118408" customWidth="1"/>
    <col min="2" max="2" width="30" customWidth="1"/>
    <col min="3" max="3" width="10.8870573043823" customWidth="1"/>
    <col min="4" max="4" width="9.140625" customWidth="1"/>
    <col min="5" max="5" width="9.140625" customWidth="1"/>
    <col min="6" max="6" width="9.89561462402344" customWidth="1"/>
    <col min="7" max="7" width="20" customWidth="1"/>
  </cols>
  <sheetData>
    <row r="1">
      <c r="A1" s="1" t="s">
        <v>0</v>
      </c>
      <c r="B1" s="1" t="s">
        <v>1</v>
      </c>
      <c r="C1" s="1" t="s">
        <v>2</v>
      </c>
      <c r="D1" s="1" t="s">
        <v>3</v>
      </c>
      <c r="E1" s="1" t="s">
        <v>4</v>
      </c>
      <c r="F1" s="1" t="s">
        <v>662</v>
      </c>
      <c r="G1" s="1" t="s">
        <v>5</v>
      </c>
    </row>
    <row r="2">
      <c r="A2" s="2"/>
      <c r="B2" s="10" t="s">
        <v>6</v>
      </c>
      <c r="C2" s="19"/>
      <c r="D2" s="19"/>
      <c r="E2" s="19"/>
      <c r="F2" s="19"/>
      <c r="G2" s="19"/>
    </row>
    <row r="3">
      <c r="A3" s="3"/>
      <c r="B3" s="11" t="s">
        <v>7</v>
      </c>
      <c r="C3" s="20"/>
      <c r="D3" s="20"/>
      <c r="E3" s="20"/>
      <c r="F3" s="20"/>
      <c r="G3" s="20"/>
    </row>
    <row r="4">
      <c r="A4" s="4" t="s">
        <v>8</v>
      </c>
      <c r="B4" s="12" t="s">
        <v>9</v>
      </c>
      <c r="C4" s="21">
        <f>(1)*(1)*(1)*(1)*(1 + (0))</f>
      </c>
      <c r="D4" s="21" t="s">
        <v>10</v>
      </c>
      <c r="E4" s="21"/>
      <c r="F4" s="21">
        <f>(0)</f>
      </c>
      <c r="G4" s="21">
        <f>(C4 * E4 + C4 * E4 * F4)</f>
      </c>
    </row>
    <row r="5">
      <c r="A5" s="4" t="s">
        <v>11</v>
      </c>
      <c r="B5" s="12" t="s">
        <v>12</v>
      </c>
      <c r="C5" s="21">
        <f>(1)*(1)*(1)*(1)*(1 + (0))</f>
      </c>
      <c r="D5" s="21" t="s">
        <v>10</v>
      </c>
      <c r="E5" s="21"/>
      <c r="F5" s="21">
        <f>(0)</f>
      </c>
      <c r="G5" s="21">
        <f>(C5 * E5 + C5 * E5 * F5)</f>
      </c>
    </row>
    <row r="6">
      <c r="A6" s="4" t="s">
        <v>13</v>
      </c>
      <c r="B6" s="12" t="s">
        <v>14</v>
      </c>
      <c r="C6" s="21">
        <f>(1)*(1)*(1)*(1)*(1 + (0))</f>
      </c>
      <c r="D6" s="21" t="s">
        <v>10</v>
      </c>
      <c r="E6" s="21"/>
      <c r="F6" s="21">
        <f>(0)</f>
      </c>
      <c r="G6" s="21">
        <f>(C6 * E6 + C6 * E6 * F6)</f>
      </c>
    </row>
    <row r="7">
      <c r="A7" s="5"/>
      <c r="B7" s="13" t="s">
        <v>15</v>
      </c>
      <c r="C7" s="22"/>
      <c r="D7" s="22"/>
      <c r="E7" s="22"/>
      <c r="F7" s="22"/>
      <c r="G7" s="22"/>
    </row>
    <row r="8">
      <c r="A8" s="6"/>
      <c r="B8" s="14" t="s">
        <v>16</v>
      </c>
      <c r="C8" s="23"/>
      <c r="D8" s="23"/>
      <c r="E8" s="23"/>
      <c r="F8" s="23"/>
      <c r="G8" s="23"/>
    </row>
    <row r="9">
      <c r="A9" s="4" t="s">
        <v>17</v>
      </c>
      <c r="B9" s="15" t="s">
        <v>18</v>
      </c>
      <c r="C9" s="21">
        <f>(1)*(1)*(1)*(1)*(1 + (0))</f>
      </c>
      <c r="D9" s="21" t="s">
        <v>10</v>
      </c>
      <c r="E9" s="21"/>
      <c r="F9" s="21">
        <f>(0)</f>
      </c>
      <c r="G9" s="21">
        <f>(C9 * E9 + C9 * E9 * F9)</f>
      </c>
    </row>
    <row r="10">
      <c r="A10" s="3"/>
      <c r="B10" s="11" t="s">
        <v>19</v>
      </c>
      <c r="C10" s="20"/>
      <c r="D10" s="20"/>
      <c r="E10" s="20"/>
      <c r="F10" s="20"/>
      <c r="G10" s="20"/>
    </row>
    <row r="11">
      <c r="A11" s="5"/>
      <c r="B11" s="13" t="s">
        <v>20</v>
      </c>
      <c r="C11" s="22"/>
      <c r="D11" s="22"/>
      <c r="E11" s="22"/>
      <c r="F11" s="22"/>
      <c r="G11" s="22"/>
    </row>
    <row r="12">
      <c r="A12" s="6"/>
      <c r="B12" s="14" t="s">
        <v>21</v>
      </c>
      <c r="C12" s="23"/>
      <c r="D12" s="23"/>
      <c r="E12" s="23"/>
      <c r="F12" s="23"/>
      <c r="G12" s="23"/>
    </row>
    <row r="13">
      <c r="A13" s="4" t="s">
        <v>22</v>
      </c>
      <c r="B13" s="15" t="s">
        <v>23</v>
      </c>
      <c r="C13" s="21">
        <f>(136)*(1)*(1)*(1)*(1 + (0))</f>
      </c>
      <c r="D13" s="21" t="s">
        <v>24</v>
      </c>
      <c r="E13" s="21"/>
      <c r="F13" s="21">
        <f>(0)</f>
      </c>
      <c r="G13" s="21">
        <f>(C13 * E13 + C13 * E13 * F13)</f>
      </c>
    </row>
    <row r="14">
      <c r="A14" s="4" t="s">
        <v>25</v>
      </c>
      <c r="B14" s="15" t="s">
        <v>26</v>
      </c>
      <c r="C14" s="21">
        <f>(18)*(1)*(1)*(1)*(1 + (0))</f>
      </c>
      <c r="D14" s="21" t="s">
        <v>27</v>
      </c>
      <c r="E14" s="21"/>
      <c r="F14" s="21">
        <f>(0)</f>
      </c>
      <c r="G14" s="21">
        <f>(C14 * E14 + C14 * E14 * F14)</f>
      </c>
    </row>
    <row r="15">
      <c r="A15" s="4" t="s">
        <v>28</v>
      </c>
      <c r="B15" s="15" t="s">
        <v>29</v>
      </c>
      <c r="C15" s="21">
        <f>(1)*(1)*(1)*(1)*(1 + (0))</f>
      </c>
      <c r="D15" s="21" t="s">
        <v>30</v>
      </c>
      <c r="E15" s="21"/>
      <c r="F15" s="21">
        <f>(0)</f>
      </c>
      <c r="G15" s="21">
        <f>(C15 * E15 + C15 * E15 * F15)</f>
      </c>
    </row>
    <row r="16">
      <c r="A16" s="4" t="s">
        <v>31</v>
      </c>
      <c r="B16" s="15" t="s">
        <v>32</v>
      </c>
      <c r="C16" s="21">
        <f>(14)*(1)*(1)*(1)*(1 + (0))</f>
      </c>
      <c r="D16" s="21" t="s">
        <v>27</v>
      </c>
      <c r="E16" s="21"/>
      <c r="F16" s="21">
        <f>(0)</f>
      </c>
      <c r="G16" s="21">
        <f>(C16 * E16 + C16 * E16 * F16)</f>
      </c>
    </row>
    <row r="17">
      <c r="A17" s="4" t="s">
        <v>33</v>
      </c>
      <c r="B17" s="15" t="s">
        <v>34</v>
      </c>
      <c r="C17" s="21">
        <f>(1)*(1)*(1)*(1)*(1 + (0))</f>
      </c>
      <c r="D17" s="21" t="s">
        <v>30</v>
      </c>
      <c r="E17" s="21"/>
      <c r="F17" s="21">
        <f>(0)</f>
      </c>
      <c r="G17" s="21">
        <f>(C17 * E17 + C17 * E17 * F17)</f>
      </c>
    </row>
    <row r="18">
      <c r="A18" s="5"/>
      <c r="B18" s="13" t="s">
        <v>35</v>
      </c>
      <c r="C18" s="22"/>
      <c r="D18" s="22"/>
      <c r="E18" s="22"/>
      <c r="F18" s="22"/>
      <c r="G18" s="22"/>
    </row>
    <row r="19">
      <c r="A19" s="4" t="s">
        <v>36</v>
      </c>
      <c r="B19" s="16" t="s">
        <v>37</v>
      </c>
      <c r="C19" s="21">
        <f>(1)*(1)*(1)*(1)*(1 + (0))</f>
      </c>
      <c r="D19" s="21" t="s">
        <v>10</v>
      </c>
      <c r="E19" s="21"/>
      <c r="F19" s="21">
        <f>(0)</f>
      </c>
      <c r="G19" s="21">
        <f>(C19 * E19 + C19 * E19 * F19)</f>
      </c>
    </row>
    <row r="20">
      <c r="A20" s="3"/>
      <c r="B20" s="11" t="s">
        <v>38</v>
      </c>
      <c r="C20" s="20"/>
      <c r="D20" s="20"/>
      <c r="E20" s="20"/>
      <c r="F20" s="20"/>
      <c r="G20" s="20"/>
    </row>
    <row r="21">
      <c r="A21" s="5"/>
      <c r="B21" s="13" t="s">
        <v>39</v>
      </c>
      <c r="C21" s="22"/>
      <c r="D21" s="22"/>
      <c r="E21" s="22"/>
      <c r="F21" s="22"/>
      <c r="G21" s="22"/>
    </row>
    <row r="22">
      <c r="A22" s="6"/>
      <c r="B22" s="14" t="s">
        <v>40</v>
      </c>
      <c r="C22" s="23"/>
      <c r="D22" s="23"/>
      <c r="E22" s="23"/>
      <c r="F22" s="23"/>
      <c r="G22" s="23"/>
    </row>
    <row r="23">
      <c r="A23" s="4" t="s">
        <v>41</v>
      </c>
      <c r="B23" s="15" t="s">
        <v>42</v>
      </c>
      <c r="C23" s="21">
        <f>(2496)*(1)*(1)*(1)*(1 + (0))</f>
      </c>
      <c r="D23" s="21" t="s">
        <v>24</v>
      </c>
      <c r="E23" s="21"/>
      <c r="F23" s="21">
        <f>(0)</f>
      </c>
      <c r="G23" s="21">
        <f>(C23 * E23 + C23 * E23 * F23)</f>
      </c>
    </row>
    <row r="24">
      <c r="A24" s="6"/>
      <c r="B24" s="14" t="s">
        <v>43</v>
      </c>
      <c r="C24" s="23"/>
      <c r="D24" s="23"/>
      <c r="E24" s="23"/>
      <c r="F24" s="23"/>
      <c r="G24" s="23"/>
    </row>
    <row r="25">
      <c r="A25" s="4" t="s">
        <v>44</v>
      </c>
      <c r="B25" s="15" t="s">
        <v>45</v>
      </c>
      <c r="C25" s="21">
        <f>(2496)*(1)*(1)*(1)*(1 + (0))</f>
      </c>
      <c r="D25" s="21" t="s">
        <v>24</v>
      </c>
      <c r="E25" s="21"/>
      <c r="F25" s="21">
        <f>(0)</f>
      </c>
      <c r="G25" s="21">
        <f>(C25 * E25 + C25 * E25 * F25)</f>
      </c>
    </row>
    <row r="26">
      <c r="A26" s="6"/>
      <c r="B26" s="14" t="s">
        <v>46</v>
      </c>
      <c r="C26" s="23"/>
      <c r="D26" s="23"/>
      <c r="E26" s="23"/>
      <c r="F26" s="23"/>
      <c r="G26" s="23"/>
    </row>
    <row r="27">
      <c r="A27" s="4" t="s">
        <v>47</v>
      </c>
      <c r="B27" s="15" t="s">
        <v>48</v>
      </c>
      <c r="C27" s="21">
        <f>(339)*(1)*(1)*(1)*(1 + (0))</f>
      </c>
      <c r="D27" s="21" t="s">
        <v>49</v>
      </c>
      <c r="E27" s="21"/>
      <c r="F27" s="21">
        <f>(0)</f>
      </c>
      <c r="G27" s="21">
        <f>(C27 * E27 + C27 * E27 * F27)</f>
      </c>
    </row>
    <row r="28">
      <c r="A28" s="4" t="s">
        <v>50</v>
      </c>
      <c r="B28" s="15" t="s">
        <v>51</v>
      </c>
      <c r="C28" s="21">
        <f>(1)*(1)*(1)*(1)*(1 + (0))</f>
      </c>
      <c r="D28" s="21" t="s">
        <v>10</v>
      </c>
      <c r="E28" s="21"/>
      <c r="F28" s="21">
        <f>(0)</f>
      </c>
      <c r="G28" s="21">
        <f>(C28 * E28 + C28 * E28 * F28)</f>
      </c>
    </row>
    <row r="29">
      <c r="A29" s="4" t="s">
        <v>52</v>
      </c>
      <c r="B29" s="15" t="s">
        <v>53</v>
      </c>
      <c r="C29" s="21">
        <f>(1)*(1)*(1)*(1)*(1 + (0))</f>
      </c>
      <c r="D29" s="21" t="s">
        <v>10</v>
      </c>
      <c r="E29" s="21"/>
      <c r="F29" s="21">
        <f>(0)</f>
      </c>
      <c r="G29" s="21">
        <f>(C29 * E29 + C29 * E29 * F29)</f>
      </c>
    </row>
    <row r="30">
      <c r="A30" s="4" t="s">
        <v>54</v>
      </c>
      <c r="B30" s="15" t="s">
        <v>55</v>
      </c>
      <c r="C30" s="21">
        <f>(1)*(1)*(1)*(1)*(1 + (0))</f>
      </c>
      <c r="D30" s="21" t="s">
        <v>10</v>
      </c>
      <c r="E30" s="21"/>
      <c r="F30" s="21">
        <f>(0)</f>
      </c>
      <c r="G30" s="21">
        <f>(C30 * E30 + C30 * E30 * F30)</f>
      </c>
    </row>
    <row r="31">
      <c r="A31" s="4" t="s">
        <v>56</v>
      </c>
      <c r="B31" s="15" t="s">
        <v>57</v>
      </c>
      <c r="C31" s="21">
        <f>(15)*(1)*(1)*(1)*(1 + (0))</f>
      </c>
      <c r="D31" s="21" t="s">
        <v>49</v>
      </c>
      <c r="E31" s="21"/>
      <c r="F31" s="21">
        <f>(0)</f>
      </c>
      <c r="G31" s="21">
        <f>(C31 * E31 + C31 * E31 * F31)</f>
      </c>
    </row>
    <row r="32">
      <c r="A32" s="4" t="s">
        <v>58</v>
      </c>
      <c r="B32" s="15" t="s">
        <v>59</v>
      </c>
      <c r="C32" s="21">
        <f>(10)*(1)*(1)*(1)*(1 + (0))</f>
      </c>
      <c r="D32" s="21" t="s">
        <v>49</v>
      </c>
      <c r="E32" s="21"/>
      <c r="F32" s="21">
        <f>(0)</f>
      </c>
      <c r="G32" s="21">
        <f>(C32 * E32 + C32 * E32 * F32)</f>
      </c>
    </row>
    <row r="33">
      <c r="A33" s="4" t="s">
        <v>60</v>
      </c>
      <c r="B33" s="15" t="s">
        <v>61</v>
      </c>
      <c r="C33" s="21">
        <f>(10)*(1)*(1)*(1)*(1 + (0))</f>
      </c>
      <c r="D33" s="21" t="s">
        <v>49</v>
      </c>
      <c r="E33" s="21"/>
      <c r="F33" s="21">
        <f>(0)</f>
      </c>
      <c r="G33" s="21">
        <f>(C33 * E33 + C33 * E33 * F33)</f>
      </c>
    </row>
    <row r="34">
      <c r="A34" s="6"/>
      <c r="B34" s="14" t="s">
        <v>62</v>
      </c>
      <c r="C34" s="23"/>
      <c r="D34" s="23"/>
      <c r="E34" s="23"/>
      <c r="F34" s="23"/>
      <c r="G34" s="23"/>
    </row>
    <row r="35">
      <c r="A35" s="4"/>
      <c r="B35" s="15" t="s">
        <v>63</v>
      </c>
      <c r="C35" s="21">
        <f>(562)*(1)*(1)*(1)*(1 + (0))</f>
      </c>
      <c r="D35" s="21" t="s">
        <v>49</v>
      </c>
      <c r="E35" s="21"/>
      <c r="F35" s="21">
        <f>(0)</f>
      </c>
      <c r="G35" s="21">
        <f>(C35 * E35 + C35 * E35 * F35)</f>
      </c>
    </row>
    <row r="36">
      <c r="A36" s="4" t="s">
        <v>64</v>
      </c>
      <c r="B36" s="15" t="s">
        <v>65</v>
      </c>
      <c r="C36" s="21">
        <f>(1)*(1)*(1)*(1)*(1 + (0))</f>
      </c>
      <c r="D36" s="21" t="s">
        <v>66</v>
      </c>
      <c r="E36" s="21"/>
      <c r="F36" s="21">
        <f>(0)</f>
      </c>
      <c r="G36" s="21">
        <f>(C36 * E36 + C36 * E36 * F36)</f>
      </c>
    </row>
    <row r="37">
      <c r="A37" s="4" t="s">
        <v>67</v>
      </c>
      <c r="B37" s="15" t="s">
        <v>68</v>
      </c>
      <c r="C37" s="21">
        <f>(1)*(1)*(1)*(1)*(1 + (0))</f>
      </c>
      <c r="D37" s="21" t="s">
        <v>66</v>
      </c>
      <c r="E37" s="21"/>
      <c r="F37" s="21">
        <f>(0)</f>
      </c>
      <c r="G37" s="21">
        <f>(C37 * E37 + C37 * E37 * F37)</f>
      </c>
    </row>
    <row r="38">
      <c r="A38" s="5"/>
      <c r="B38" s="13" t="s">
        <v>69</v>
      </c>
      <c r="C38" s="22"/>
      <c r="D38" s="22"/>
      <c r="E38" s="22"/>
      <c r="F38" s="22"/>
      <c r="G38" s="22"/>
    </row>
    <row r="39">
      <c r="A39" s="6"/>
      <c r="B39" s="14" t="s">
        <v>39</v>
      </c>
      <c r="C39" s="23"/>
      <c r="D39" s="23"/>
      <c r="E39" s="23"/>
      <c r="F39" s="23"/>
      <c r="G39" s="23"/>
    </row>
    <row r="40">
      <c r="A40" s="4"/>
      <c r="B40" s="15" t="s">
        <v>70</v>
      </c>
      <c r="C40" s="21"/>
      <c r="D40" s="21"/>
      <c r="E40" s="21"/>
      <c r="F40" s="21"/>
      <c r="G40" s="21"/>
    </row>
    <row r="41">
      <c r="A41" s="4" t="s">
        <v>71</v>
      </c>
      <c r="B41" s="17" t="s">
        <v>72</v>
      </c>
      <c r="C41" s="21">
        <f>(485)*(1)*(1)*(1)*(1 + (0))</f>
      </c>
      <c r="D41" s="21" t="s">
        <v>49</v>
      </c>
      <c r="E41" s="21"/>
      <c r="F41" s="21">
        <f>(0)</f>
      </c>
      <c r="G41" s="21">
        <f>(C41 * E41 + C41 * E41 * F41)</f>
      </c>
    </row>
    <row r="42">
      <c r="A42" s="4"/>
      <c r="B42" s="15" t="s">
        <v>73</v>
      </c>
      <c r="C42" s="21"/>
      <c r="D42" s="21"/>
      <c r="E42" s="21"/>
      <c r="F42" s="21"/>
      <c r="G42" s="21"/>
    </row>
    <row r="43">
      <c r="A43" s="4" t="s">
        <v>74</v>
      </c>
      <c r="B43" s="17" t="s">
        <v>75</v>
      </c>
      <c r="C43" s="21">
        <f>(150)*(1)*(1)*(1)*(1 + (0))</f>
      </c>
      <c r="D43" s="21" t="s">
        <v>49</v>
      </c>
      <c r="E43" s="21"/>
      <c r="F43" s="21">
        <f>(0)</f>
      </c>
      <c r="G43" s="21">
        <f>(C43 * E43 + C43 * E43 * F43)</f>
      </c>
    </row>
    <row r="44">
      <c r="A44" s="2"/>
      <c r="B44" s="10" t="s">
        <v>76</v>
      </c>
      <c r="C44" s="19"/>
      <c r="D44" s="19"/>
      <c r="E44" s="19"/>
      <c r="F44" s="19"/>
      <c r="G44" s="19"/>
    </row>
    <row r="45">
      <c r="A45" s="3"/>
      <c r="B45" s="11" t="s">
        <v>77</v>
      </c>
      <c r="C45" s="20"/>
      <c r="D45" s="20"/>
      <c r="E45" s="20"/>
      <c r="F45" s="20"/>
      <c r="G45" s="20"/>
    </row>
    <row r="46">
      <c r="A46" s="5"/>
      <c r="B46" s="13" t="s">
        <v>78</v>
      </c>
      <c r="C46" s="22"/>
      <c r="D46" s="22"/>
      <c r="E46" s="22"/>
      <c r="F46" s="22"/>
      <c r="G46" s="22"/>
    </row>
    <row r="47">
      <c r="A47" s="6"/>
      <c r="B47" s="14" t="s">
        <v>79</v>
      </c>
      <c r="C47" s="23"/>
      <c r="D47" s="23"/>
      <c r="E47" s="23"/>
      <c r="F47" s="23"/>
      <c r="G47" s="23"/>
    </row>
    <row r="48">
      <c r="A48" s="4" t="s">
        <v>80</v>
      </c>
      <c r="B48" s="15" t="s">
        <v>81</v>
      </c>
      <c r="C48" s="21">
        <f>(10)*(1)*(1)*(1)*(1 + (0))</f>
      </c>
      <c r="D48" s="21" t="s">
        <v>49</v>
      </c>
      <c r="E48" s="21"/>
      <c r="F48" s="21">
        <f>(0)</f>
      </c>
      <c r="G48" s="21">
        <f>(C48 * E48 + C48 * E48 * F48)</f>
      </c>
    </row>
    <row r="49">
      <c r="A49" s="6"/>
      <c r="B49" s="14" t="s">
        <v>82</v>
      </c>
      <c r="C49" s="23"/>
      <c r="D49" s="23"/>
      <c r="E49" s="23"/>
      <c r="F49" s="23"/>
      <c r="G49" s="23"/>
    </row>
    <row r="50">
      <c r="A50" s="4" t="s">
        <v>83</v>
      </c>
      <c r="B50" s="15" t="s">
        <v>84</v>
      </c>
      <c r="C50" s="21">
        <f>(10)*(1)*(1)*(1)*(1 + (0))</f>
      </c>
      <c r="D50" s="21" t="s">
        <v>49</v>
      </c>
      <c r="E50" s="21"/>
      <c r="F50" s="21">
        <f>(0)</f>
      </c>
      <c r="G50" s="21">
        <f>(C50 * E50 + C50 * E50 * F50)</f>
      </c>
    </row>
    <row r="51">
      <c r="A51" s="6"/>
      <c r="B51" s="14" t="s">
        <v>85</v>
      </c>
      <c r="C51" s="23"/>
      <c r="D51" s="23"/>
      <c r="E51" s="23"/>
      <c r="F51" s="23"/>
      <c r="G51" s="23"/>
    </row>
    <row r="52">
      <c r="A52" s="4" t="s">
        <v>86</v>
      </c>
      <c r="B52" s="15" t="s">
        <v>87</v>
      </c>
      <c r="C52" s="21">
        <f>(1)*(1)*(1)*(1)*(1 + (0))</f>
      </c>
      <c r="D52" s="21" t="s">
        <v>10</v>
      </c>
      <c r="E52" s="21"/>
      <c r="F52" s="21">
        <f>(0)</f>
      </c>
      <c r="G52" s="21">
        <f>(C52 * E52 + C52 * E52 * F52)</f>
      </c>
    </row>
    <row r="53">
      <c r="A53" s="4" t="s">
        <v>88</v>
      </c>
      <c r="B53" s="15" t="s">
        <v>89</v>
      </c>
      <c r="C53" s="21">
        <f>(1)*(1)*(1)*(1)*(1 + (0))</f>
      </c>
      <c r="D53" s="21" t="s">
        <v>10</v>
      </c>
      <c r="E53" s="21"/>
      <c r="F53" s="21">
        <f>(0)</f>
      </c>
      <c r="G53" s="21">
        <f>(C53 * E53 + C53 * E53 * F53)</f>
      </c>
    </row>
    <row r="54">
      <c r="A54" s="6"/>
      <c r="B54" s="14" t="s">
        <v>90</v>
      </c>
      <c r="C54" s="23"/>
      <c r="D54" s="23"/>
      <c r="E54" s="23"/>
      <c r="F54" s="23"/>
      <c r="G54" s="23"/>
    </row>
    <row r="55">
      <c r="A55" s="4" t="s">
        <v>91</v>
      </c>
      <c r="B55" s="15" t="s">
        <v>92</v>
      </c>
      <c r="C55" s="21">
        <f>(17)*(1)*(1)*(1)*(1 + (0))</f>
      </c>
      <c r="D55" s="21" t="s">
        <v>24</v>
      </c>
      <c r="E55" s="21"/>
      <c r="F55" s="21">
        <f>(0)</f>
      </c>
      <c r="G55" s="21">
        <f>(C55 * E55 + C55 * E55 * F55)</f>
      </c>
    </row>
    <row r="56">
      <c r="A56" s="6"/>
      <c r="B56" s="14" t="s">
        <v>93</v>
      </c>
      <c r="C56" s="23"/>
      <c r="D56" s="23"/>
      <c r="E56" s="23"/>
      <c r="F56" s="23"/>
      <c r="G56" s="23"/>
    </row>
    <row r="57">
      <c r="A57" s="4" t="s">
        <v>94</v>
      </c>
      <c r="B57" s="15" t="s">
        <v>95</v>
      </c>
      <c r="C57" s="21">
        <f>(4)*(1)*(1)*(1)*(1 + (0))</f>
      </c>
      <c r="D57" s="21" t="s">
        <v>49</v>
      </c>
      <c r="E57" s="21"/>
      <c r="F57" s="21">
        <f>(0)</f>
      </c>
      <c r="G57" s="21">
        <f>(C57 * E57 + C57 * E57 * F57)</f>
      </c>
    </row>
    <row r="58">
      <c r="A58" s="6"/>
      <c r="B58" s="14" t="s">
        <v>90</v>
      </c>
      <c r="C58" s="23"/>
      <c r="D58" s="23"/>
      <c r="E58" s="23"/>
      <c r="F58" s="23"/>
      <c r="G58" s="23"/>
    </row>
    <row r="59">
      <c r="A59" s="4" t="s">
        <v>96</v>
      </c>
      <c r="B59" s="15" t="s">
        <v>97</v>
      </c>
      <c r="C59" s="21">
        <f>(17)*(1)*(1)*(1)*(1 + (0))</f>
      </c>
      <c r="D59" s="21" t="s">
        <v>24</v>
      </c>
      <c r="E59" s="21"/>
      <c r="F59" s="21">
        <f>(0)</f>
      </c>
      <c r="G59" s="21">
        <f>(C59 * E59 + C59 * E59 * F59)</f>
      </c>
    </row>
    <row r="60">
      <c r="A60" s="5"/>
      <c r="B60" s="13" t="s">
        <v>98</v>
      </c>
      <c r="C60" s="22"/>
      <c r="D60" s="22"/>
      <c r="E60" s="22"/>
      <c r="F60" s="22"/>
      <c r="G60" s="22"/>
    </row>
    <row r="61">
      <c r="A61" s="6"/>
      <c r="B61" s="14" t="s">
        <v>99</v>
      </c>
      <c r="C61" s="23"/>
      <c r="D61" s="23"/>
      <c r="E61" s="23"/>
      <c r="F61" s="23"/>
      <c r="G61" s="23"/>
    </row>
    <row r="62">
      <c r="A62" s="4"/>
      <c r="B62" s="15" t="s">
        <v>100</v>
      </c>
      <c r="C62" s="21"/>
      <c r="D62" s="21"/>
      <c r="E62" s="21"/>
      <c r="F62" s="21"/>
      <c r="G62" s="21"/>
    </row>
    <row r="63">
      <c r="A63" s="4" t="s">
        <v>101</v>
      </c>
      <c r="B63" s="17" t="s">
        <v>102</v>
      </c>
      <c r="C63" s="21">
        <f>(1)*(1)*(1)*(1)*(1 + (0))</f>
      </c>
      <c r="D63" s="21" t="s">
        <v>49</v>
      </c>
      <c r="E63" s="21"/>
      <c r="F63" s="21">
        <f>(0)</f>
      </c>
      <c r="G63" s="21">
        <f>(C63 * E63 + C63 * E63 * F63)</f>
      </c>
    </row>
    <row r="64">
      <c r="A64" s="6"/>
      <c r="B64" s="14" t="s">
        <v>103</v>
      </c>
      <c r="C64" s="23"/>
      <c r="D64" s="23"/>
      <c r="E64" s="23"/>
      <c r="F64" s="23"/>
      <c r="G64" s="23"/>
    </row>
    <row r="65">
      <c r="A65" s="4"/>
      <c r="B65" s="15" t="s">
        <v>104</v>
      </c>
      <c r="C65" s="21"/>
      <c r="D65" s="21"/>
      <c r="E65" s="21"/>
      <c r="F65" s="21"/>
      <c r="G65" s="21"/>
    </row>
    <row r="66">
      <c r="A66" s="4" t="s">
        <v>105</v>
      </c>
      <c r="B66" s="17" t="s">
        <v>106</v>
      </c>
      <c r="C66" s="21">
        <f>(5)*(1)*(1)*(1)*(1 + (0))</f>
      </c>
      <c r="D66" s="21" t="s">
        <v>49</v>
      </c>
      <c r="E66" s="21"/>
      <c r="F66" s="21">
        <f>(0)</f>
      </c>
      <c r="G66" s="21">
        <f>(C66 * E66 + C66 * E66 * F66)</f>
      </c>
    </row>
    <row r="67">
      <c r="A67" s="6"/>
      <c r="B67" s="14" t="s">
        <v>107</v>
      </c>
      <c r="C67" s="23"/>
      <c r="D67" s="23"/>
      <c r="E67" s="23"/>
      <c r="F67" s="23"/>
      <c r="G67" s="23"/>
    </row>
    <row r="68">
      <c r="A68" s="4"/>
      <c r="B68" s="15" t="s">
        <v>108</v>
      </c>
      <c r="C68" s="21"/>
      <c r="D68" s="21"/>
      <c r="E68" s="21"/>
      <c r="F68" s="21"/>
      <c r="G68" s="21"/>
    </row>
    <row r="69">
      <c r="A69" s="4"/>
      <c r="B69" s="17" t="s">
        <v>109</v>
      </c>
      <c r="C69" s="21"/>
      <c r="D69" s="21"/>
      <c r="E69" s="21"/>
      <c r="F69" s="21"/>
      <c r="G69" s="21"/>
    </row>
    <row r="70">
      <c r="A70" s="4" t="s">
        <v>110</v>
      </c>
      <c r="B70" s="18" t="s">
        <v>111</v>
      </c>
      <c r="C70" s="21">
        <f>(17)*(1)*(1)*(1)*(1 + (0))</f>
      </c>
      <c r="D70" s="21" t="s">
        <v>24</v>
      </c>
      <c r="E70" s="21"/>
      <c r="F70" s="21">
        <f>(0)</f>
      </c>
      <c r="G70" s="21">
        <f>(C70 * E70 + C70 * E70 * F70)</f>
      </c>
    </row>
    <row r="71">
      <c r="A71" s="6"/>
      <c r="B71" s="14" t="s">
        <v>112</v>
      </c>
      <c r="C71" s="23"/>
      <c r="D71" s="23"/>
      <c r="E71" s="23"/>
      <c r="F71" s="23"/>
      <c r="G71" s="23"/>
    </row>
    <row r="72">
      <c r="A72" s="4"/>
      <c r="B72" s="15" t="s">
        <v>113</v>
      </c>
      <c r="C72" s="21"/>
      <c r="D72" s="21"/>
      <c r="E72" s="21"/>
      <c r="F72" s="21"/>
      <c r="G72" s="21"/>
    </row>
    <row r="73">
      <c r="A73" s="4"/>
      <c r="B73" s="17" t="s">
        <v>114</v>
      </c>
      <c r="C73" s="21"/>
      <c r="D73" s="21"/>
      <c r="E73" s="21"/>
      <c r="F73" s="21"/>
      <c r="G73" s="21"/>
    </row>
    <row r="74">
      <c r="A74" s="4" t="s">
        <v>115</v>
      </c>
      <c r="B74" s="18" t="s">
        <v>116</v>
      </c>
      <c r="C74" s="21">
        <f>(44)*(1)*(1)*(1)*(1 + (0))</f>
      </c>
      <c r="D74" s="21" t="s">
        <v>27</v>
      </c>
      <c r="E74" s="21"/>
      <c r="F74" s="21">
        <f>(0)</f>
      </c>
      <c r="G74" s="21">
        <f>(C74 * E74 + C74 * E74 * F74)</f>
      </c>
    </row>
    <row r="75">
      <c r="A75" s="6"/>
      <c r="B75" s="14" t="s">
        <v>117</v>
      </c>
      <c r="C75" s="23"/>
      <c r="D75" s="23"/>
      <c r="E75" s="23"/>
      <c r="F75" s="23"/>
      <c r="G75" s="23"/>
    </row>
    <row r="76">
      <c r="A76" s="4" t="s">
        <v>118</v>
      </c>
      <c r="B76" s="15" t="s">
        <v>119</v>
      </c>
      <c r="C76" s="21">
        <f>(32)*(1)*(1)*(1)*(1 + (0))</f>
      </c>
      <c r="D76" s="21" t="s">
        <v>27</v>
      </c>
      <c r="E76" s="21"/>
      <c r="F76" s="21">
        <f>(0)</f>
      </c>
      <c r="G76" s="21">
        <f>(C76 * E76 + C76 * E76 * F76)</f>
      </c>
    </row>
    <row r="77">
      <c r="A77" s="4" t="s">
        <v>118</v>
      </c>
      <c r="B77" s="15" t="s">
        <v>120</v>
      </c>
      <c r="C77" s="21">
        <f>(24)*(1)*(1)*(1)*(1 + (0))</f>
      </c>
      <c r="D77" s="21" t="s">
        <v>30</v>
      </c>
      <c r="E77" s="21"/>
      <c r="F77" s="21">
        <f>(0)</f>
      </c>
      <c r="G77" s="21">
        <f>(C77 * E77 + C77 * E77 * F77)</f>
      </c>
    </row>
    <row r="78">
      <c r="A78" s="5"/>
      <c r="B78" s="13" t="s">
        <v>121</v>
      </c>
      <c r="C78" s="22"/>
      <c r="D78" s="22"/>
      <c r="E78" s="22"/>
      <c r="F78" s="22"/>
      <c r="G78" s="22"/>
    </row>
    <row r="79">
      <c r="A79" s="6"/>
      <c r="B79" s="14" t="s">
        <v>122</v>
      </c>
      <c r="C79" s="23"/>
      <c r="D79" s="23"/>
      <c r="E79" s="23"/>
      <c r="F79" s="23"/>
      <c r="G79" s="23"/>
    </row>
    <row r="80">
      <c r="A80" s="4"/>
      <c r="B80" s="15" t="s">
        <v>123</v>
      </c>
      <c r="C80" s="21"/>
      <c r="D80" s="21"/>
      <c r="E80" s="21"/>
      <c r="F80" s="21"/>
      <c r="G80" s="21"/>
    </row>
    <row r="81">
      <c r="A81" s="4" t="s">
        <v>124</v>
      </c>
      <c r="B81" s="17" t="s">
        <v>125</v>
      </c>
      <c r="C81" s="21">
        <f>(10)*(1)*(1)*(1)*(1 + (0))</f>
      </c>
      <c r="D81" s="21" t="s">
        <v>24</v>
      </c>
      <c r="E81" s="21"/>
      <c r="F81" s="21">
        <f>(0)</f>
      </c>
      <c r="G81" s="21">
        <f>(C81 * E81 + C81 * E81 * F81)</f>
      </c>
    </row>
    <row r="82">
      <c r="A82" s="4" t="s">
        <v>124</v>
      </c>
      <c r="B82" s="17" t="s">
        <v>126</v>
      </c>
      <c r="C82" s="21">
        <f>(1)*(1)*(1)*(1)*(1 + (0))</f>
      </c>
      <c r="D82" s="21" t="s">
        <v>10</v>
      </c>
      <c r="E82" s="21"/>
      <c r="F82" s="21">
        <f>(0)</f>
      </c>
      <c r="G82" s="21">
        <f>(C82 * E82 + C82 * E82 * F82)</f>
      </c>
    </row>
    <row r="83">
      <c r="A83" s="6"/>
      <c r="B83" s="14" t="s">
        <v>127</v>
      </c>
      <c r="C83" s="23"/>
      <c r="D83" s="23"/>
      <c r="E83" s="23"/>
      <c r="F83" s="23"/>
      <c r="G83" s="23"/>
    </row>
    <row r="84">
      <c r="A84" s="4"/>
      <c r="B84" s="15" t="s">
        <v>128</v>
      </c>
      <c r="C84" s="21"/>
      <c r="D84" s="21"/>
      <c r="E84" s="21"/>
      <c r="F84" s="21"/>
      <c r="G84" s="21"/>
    </row>
    <row r="85">
      <c r="A85" s="4" t="s">
        <v>129</v>
      </c>
      <c r="B85" s="17" t="s">
        <v>130</v>
      </c>
      <c r="C85" s="21">
        <f>(35)*(1)*(1)*(1)*(1 + (0))</f>
      </c>
      <c r="D85" s="21" t="s">
        <v>24</v>
      </c>
      <c r="E85" s="21"/>
      <c r="F85" s="21">
        <f>(0)</f>
      </c>
      <c r="G85" s="21">
        <f>(C85 * E85 + C85 * E85 * F85)</f>
      </c>
    </row>
    <row r="86">
      <c r="A86" s="4" t="s">
        <v>131</v>
      </c>
      <c r="B86" s="17" t="s">
        <v>132</v>
      </c>
      <c r="C86" s="21">
        <f>(20)*(1)*(1)*(1)*(1 + (0))</f>
      </c>
      <c r="D86" s="21" t="s">
        <v>27</v>
      </c>
      <c r="E86" s="21"/>
      <c r="F86" s="21">
        <f>(0)</f>
      </c>
      <c r="G86" s="21">
        <f>(C86 * E86 + C86 * E86 * F86)</f>
      </c>
    </row>
    <row r="87">
      <c r="A87" s="4"/>
      <c r="B87" s="17" t="s">
        <v>133</v>
      </c>
      <c r="C87" s="21">
        <f>(30)*(1)*(1)*(1)*(1 + (0))</f>
      </c>
      <c r="D87" s="21" t="s">
        <v>24</v>
      </c>
      <c r="E87" s="21"/>
      <c r="F87" s="21">
        <f>(0)</f>
      </c>
      <c r="G87" s="21">
        <f>(C87 * E87 + C87 * E87 * F87)</f>
      </c>
    </row>
    <row r="88">
      <c r="A88" s="5"/>
      <c r="B88" s="13" t="s">
        <v>134</v>
      </c>
      <c r="C88" s="22"/>
      <c r="D88" s="22"/>
      <c r="E88" s="22"/>
      <c r="F88" s="22"/>
      <c r="G88" s="22"/>
    </row>
    <row r="89">
      <c r="A89" s="6"/>
      <c r="B89" s="14" t="s">
        <v>135</v>
      </c>
      <c r="C89" s="23"/>
      <c r="D89" s="23"/>
      <c r="E89" s="23"/>
      <c r="F89" s="23"/>
      <c r="G89" s="23"/>
    </row>
    <row r="90">
      <c r="A90" s="4" t="s">
        <v>136</v>
      </c>
      <c r="B90" s="15" t="s">
        <v>137</v>
      </c>
      <c r="C90" s="21">
        <f>(8)*(1)*(1)*(1)*(1 + (0))</f>
      </c>
      <c r="D90" s="21" t="s">
        <v>27</v>
      </c>
      <c r="E90" s="21"/>
      <c r="F90" s="21">
        <f>(0)</f>
      </c>
      <c r="G90" s="21">
        <f>(C90 * E90 + C90 * E90 * F90)</f>
      </c>
    </row>
    <row r="91">
      <c r="A91" s="4" t="s">
        <v>136</v>
      </c>
      <c r="B91" s="15" t="s">
        <v>138</v>
      </c>
      <c r="C91" s="21">
        <f>(3)*(1)*(1)*(1)*(1 + (0))</f>
      </c>
      <c r="D91" s="21" t="s">
        <v>30</v>
      </c>
      <c r="E91" s="21"/>
      <c r="F91" s="21">
        <f>(0)</f>
      </c>
      <c r="G91" s="21">
        <f>(C91 * E91 + C91 * E91 * F91)</f>
      </c>
    </row>
    <row r="92">
      <c r="A92" s="5"/>
      <c r="B92" s="13" t="s">
        <v>139</v>
      </c>
      <c r="C92" s="22"/>
      <c r="D92" s="22"/>
      <c r="E92" s="22"/>
      <c r="F92" s="22"/>
      <c r="G92" s="22"/>
    </row>
    <row r="93">
      <c r="A93" s="6"/>
      <c r="B93" s="14" t="s">
        <v>140</v>
      </c>
      <c r="C93" s="23"/>
      <c r="D93" s="23"/>
      <c r="E93" s="23"/>
      <c r="F93" s="23"/>
      <c r="G93" s="23"/>
    </row>
    <row r="94">
      <c r="A94" s="4"/>
      <c r="B94" s="15" t="s">
        <v>141</v>
      </c>
      <c r="C94" s="21"/>
      <c r="D94" s="21"/>
      <c r="E94" s="21"/>
      <c r="F94" s="21"/>
      <c r="G94" s="21"/>
    </row>
    <row r="95">
      <c r="A95" s="4" t="s">
        <v>142</v>
      </c>
      <c r="B95" s="17" t="s">
        <v>143</v>
      </c>
      <c r="C95" s="21">
        <f>(3)*(1)*(1)*(1)*(1 + (0))</f>
      </c>
      <c r="D95" s="21" t="s">
        <v>49</v>
      </c>
      <c r="E95" s="21"/>
      <c r="F95" s="21">
        <f>(0)</f>
      </c>
      <c r="G95" s="21">
        <f>(C95 * E95 + C95 * E95 * F95)</f>
      </c>
    </row>
    <row r="96">
      <c r="A96" s="6"/>
      <c r="B96" s="14" t="s">
        <v>144</v>
      </c>
      <c r="C96" s="23"/>
      <c r="D96" s="23"/>
      <c r="E96" s="23"/>
      <c r="F96" s="23"/>
      <c r="G96" s="23"/>
    </row>
    <row r="97">
      <c r="A97" s="4" t="s">
        <v>145</v>
      </c>
      <c r="B97" s="15" t="s">
        <v>146</v>
      </c>
      <c r="C97" s="21">
        <f>(6)*(1)*(1)*(1)*(1 + (0))</f>
      </c>
      <c r="D97" s="21" t="s">
        <v>30</v>
      </c>
      <c r="E97" s="21"/>
      <c r="F97" s="21">
        <f>(0)</f>
      </c>
      <c r="G97" s="21">
        <f>(C97 * E97 + C97 * E97 * F97)</f>
      </c>
    </row>
    <row r="98">
      <c r="A98" s="2"/>
      <c r="B98" s="10" t="s">
        <v>147</v>
      </c>
      <c r="C98" s="19"/>
      <c r="D98" s="19"/>
      <c r="E98" s="19"/>
      <c r="F98" s="19"/>
      <c r="G98" s="19"/>
    </row>
    <row r="99">
      <c r="A99" s="3"/>
      <c r="B99" s="11" t="s">
        <v>148</v>
      </c>
      <c r="C99" s="20"/>
      <c r="D99" s="20"/>
      <c r="E99" s="20"/>
      <c r="F99" s="20"/>
      <c r="G99" s="20"/>
    </row>
    <row r="100">
      <c r="A100" s="5"/>
      <c r="B100" s="13" t="s">
        <v>149</v>
      </c>
      <c r="C100" s="22"/>
      <c r="D100" s="22"/>
      <c r="E100" s="22"/>
      <c r="F100" s="22"/>
      <c r="G100" s="22"/>
    </row>
    <row r="101">
      <c r="A101" s="4" t="s">
        <v>150</v>
      </c>
      <c r="B101" s="16" t="s">
        <v>151</v>
      </c>
      <c r="C101" s="21">
        <f>(22)*(1)*(1)*(1)*(1 + (0))</f>
      </c>
      <c r="D101" s="21" t="s">
        <v>27</v>
      </c>
      <c r="E101" s="21"/>
      <c r="F101" s="21">
        <f>(0)</f>
      </c>
      <c r="G101" s="21">
        <f>(C101 * E101 + C101 * E101 * F101)</f>
      </c>
    </row>
    <row r="102">
      <c r="A102" s="5"/>
      <c r="B102" s="13" t="s">
        <v>152</v>
      </c>
      <c r="C102" s="22"/>
      <c r="D102" s="22"/>
      <c r="E102" s="22"/>
      <c r="F102" s="22"/>
      <c r="G102" s="22"/>
    </row>
    <row r="103">
      <c r="A103" s="6"/>
      <c r="B103" s="14" t="s">
        <v>153</v>
      </c>
      <c r="C103" s="23"/>
      <c r="D103" s="23"/>
      <c r="E103" s="23"/>
      <c r="F103" s="23"/>
      <c r="G103" s="23"/>
    </row>
    <row r="104">
      <c r="A104" s="4" t="s">
        <v>154</v>
      </c>
      <c r="B104" s="15" t="s">
        <v>155</v>
      </c>
      <c r="C104" s="21">
        <f>(1)*(1)*(1)*(1)*(1 + (0))</f>
      </c>
      <c r="D104" s="21" t="s">
        <v>30</v>
      </c>
      <c r="E104" s="21"/>
      <c r="F104" s="21">
        <f>(0)</f>
      </c>
      <c r="G104" s="21">
        <f>(C104 * E104 + C104 * E104 * F104)</f>
      </c>
    </row>
    <row r="105">
      <c r="A105" s="3"/>
      <c r="B105" s="11" t="s">
        <v>156</v>
      </c>
      <c r="C105" s="20"/>
      <c r="D105" s="20"/>
      <c r="E105" s="20"/>
      <c r="F105" s="20"/>
      <c r="G105" s="20"/>
    </row>
    <row r="106">
      <c r="A106" s="5"/>
      <c r="B106" s="13" t="s">
        <v>157</v>
      </c>
      <c r="C106" s="22"/>
      <c r="D106" s="22"/>
      <c r="E106" s="22"/>
      <c r="F106" s="22"/>
      <c r="G106" s="22"/>
    </row>
    <row r="107">
      <c r="A107" s="4"/>
      <c r="B107" s="16" t="s">
        <v>158</v>
      </c>
      <c r="C107" s="21">
        <f>(1)*(1)*(1)*(1)*(1 + (0))</f>
      </c>
      <c r="D107" s="21" t="s">
        <v>10</v>
      </c>
      <c r="E107" s="21"/>
      <c r="F107" s="21">
        <f>(0)</f>
      </c>
      <c r="G107" s="21">
        <f>(C107 * E107 + C107 * E107 * F107)</f>
      </c>
    </row>
    <row r="108">
      <c r="A108" s="5"/>
      <c r="B108" s="13" t="s">
        <v>159</v>
      </c>
      <c r="C108" s="22"/>
      <c r="D108" s="22"/>
      <c r="E108" s="22"/>
      <c r="F108" s="22"/>
      <c r="G108" s="22"/>
    </row>
    <row r="109">
      <c r="A109" s="6"/>
      <c r="B109" s="14" t="s">
        <v>39</v>
      </c>
      <c r="C109" s="23"/>
      <c r="D109" s="23"/>
      <c r="E109" s="23"/>
      <c r="F109" s="23"/>
      <c r="G109" s="23"/>
    </row>
    <row r="110">
      <c r="A110" s="4"/>
      <c r="B110" s="15" t="s">
        <v>160</v>
      </c>
      <c r="C110" s="21"/>
      <c r="D110" s="21"/>
      <c r="E110" s="21"/>
      <c r="F110" s="21"/>
      <c r="G110" s="21"/>
    </row>
    <row r="111">
      <c r="A111" s="4" t="s">
        <v>161</v>
      </c>
      <c r="B111" s="17" t="s">
        <v>162</v>
      </c>
      <c r="C111" s="21">
        <f>(132)*(1)*(1)*(1)*(1 + (0))</f>
      </c>
      <c r="D111" s="21" t="s">
        <v>49</v>
      </c>
      <c r="E111" s="21"/>
      <c r="F111" s="21">
        <f>(0)</f>
      </c>
      <c r="G111" s="21">
        <f>(C111 * E111 + C111 * E111 * F111)</f>
      </c>
    </row>
    <row r="112">
      <c r="A112" s="4"/>
      <c r="B112" s="15" t="s">
        <v>62</v>
      </c>
      <c r="C112" s="21"/>
      <c r="D112" s="21"/>
      <c r="E112" s="21"/>
      <c r="F112" s="21"/>
      <c r="G112" s="21"/>
    </row>
    <row r="113">
      <c r="A113" s="4" t="s">
        <v>163</v>
      </c>
      <c r="B113" s="17" t="s">
        <v>164</v>
      </c>
      <c r="C113" s="21">
        <f>(132)*(1)*(1)*(1)*(1 + (0))</f>
      </c>
      <c r="D113" s="21" t="s">
        <v>49</v>
      </c>
      <c r="E113" s="21"/>
      <c r="F113" s="21">
        <f>(0)</f>
      </c>
      <c r="G113" s="21">
        <f>(C113 * E113 + C113 * E113 * F113)</f>
      </c>
    </row>
    <row r="114">
      <c r="A114" s="4"/>
      <c r="B114" s="15" t="s">
        <v>165</v>
      </c>
      <c r="C114" s="21"/>
      <c r="D114" s="21"/>
      <c r="E114" s="21"/>
      <c r="F114" s="21"/>
      <c r="G114" s="21"/>
    </row>
    <row r="115">
      <c r="A115" s="4" t="s">
        <v>166</v>
      </c>
      <c r="B115" s="17" t="s">
        <v>167</v>
      </c>
      <c r="C115" s="21">
        <f>(132)*(1)*(1)*(1)*(1 + (0))</f>
      </c>
      <c r="D115" s="21" t="s">
        <v>49</v>
      </c>
      <c r="E115" s="21"/>
      <c r="F115" s="21">
        <f>(0)</f>
      </c>
      <c r="G115" s="21">
        <f>(C115 * E115 + C115 * E115 * F115)</f>
      </c>
    </row>
    <row r="116">
      <c r="A116" s="4"/>
      <c r="B116" s="15" t="s">
        <v>168</v>
      </c>
      <c r="C116" s="21"/>
      <c r="D116" s="21"/>
      <c r="E116" s="21"/>
      <c r="F116" s="21"/>
      <c r="G116" s="21"/>
    </row>
    <row r="117">
      <c r="A117" s="4" t="s">
        <v>166</v>
      </c>
      <c r="B117" s="17" t="s">
        <v>169</v>
      </c>
      <c r="C117" s="21">
        <f>(75)*(1)*(1)*(1)*(1 + (0))</f>
      </c>
      <c r="D117" s="21" t="s">
        <v>27</v>
      </c>
      <c r="E117" s="21"/>
      <c r="F117" s="21">
        <f>(0)</f>
      </c>
      <c r="G117" s="21">
        <f>(C117 * E117 + C117 * E117 * F117)</f>
      </c>
    </row>
    <row r="118">
      <c r="A118" s="5"/>
      <c r="B118" s="13" t="s">
        <v>149</v>
      </c>
      <c r="C118" s="22"/>
      <c r="D118" s="22"/>
      <c r="E118" s="22"/>
      <c r="F118" s="22"/>
      <c r="G118" s="22"/>
    </row>
    <row r="119">
      <c r="A119" s="4" t="s">
        <v>150</v>
      </c>
      <c r="B119" s="16" t="s">
        <v>170</v>
      </c>
      <c r="C119" s="21">
        <f>(75)*(1)*(1)*(1)*(1 + (0))</f>
      </c>
      <c r="D119" s="21" t="s">
        <v>27</v>
      </c>
      <c r="E119" s="21"/>
      <c r="F119" s="21">
        <f>(0)</f>
      </c>
      <c r="G119" s="21">
        <f>(C119 * E119 + C119 * E119 * F119)</f>
      </c>
    </row>
    <row r="120">
      <c r="A120" s="5"/>
      <c r="B120" s="13" t="s">
        <v>152</v>
      </c>
      <c r="C120" s="22"/>
      <c r="D120" s="22"/>
      <c r="E120" s="22"/>
      <c r="F120" s="22"/>
      <c r="G120" s="22"/>
    </row>
    <row r="121">
      <c r="A121" s="6"/>
      <c r="B121" s="14" t="s">
        <v>171</v>
      </c>
      <c r="C121" s="23"/>
      <c r="D121" s="23"/>
      <c r="E121" s="23"/>
      <c r="F121" s="23"/>
      <c r="G121" s="23"/>
    </row>
    <row r="122">
      <c r="A122" s="4" t="s">
        <v>154</v>
      </c>
      <c r="B122" s="15" t="s">
        <v>172</v>
      </c>
      <c r="C122" s="21">
        <f>(1)*(1)*(1)*(1)*(1 + (0))</f>
      </c>
      <c r="D122" s="21" t="s">
        <v>30</v>
      </c>
      <c r="E122" s="21"/>
      <c r="F122" s="21">
        <f>(0)</f>
      </c>
      <c r="G122" s="21">
        <f>(C122 * E122 + C122 * E122 * F122)</f>
      </c>
    </row>
    <row r="123">
      <c r="A123" s="3"/>
      <c r="B123" s="11" t="s">
        <v>173</v>
      </c>
      <c r="C123" s="20"/>
      <c r="D123" s="20"/>
      <c r="E123" s="20"/>
      <c r="F123" s="20"/>
      <c r="G123" s="20"/>
    </row>
    <row r="124">
      <c r="A124" s="5"/>
      <c r="B124" s="13" t="s">
        <v>174</v>
      </c>
      <c r="C124" s="22"/>
      <c r="D124" s="22"/>
      <c r="E124" s="22"/>
      <c r="F124" s="22"/>
      <c r="G124" s="22"/>
    </row>
    <row r="125">
      <c r="A125" s="4" t="s">
        <v>150</v>
      </c>
      <c r="B125" s="16" t="s">
        <v>175</v>
      </c>
      <c r="C125" s="21">
        <f>(59)*(1)*(1)*(1)*(1 + (0))</f>
      </c>
      <c r="D125" s="21" t="s">
        <v>27</v>
      </c>
      <c r="E125" s="21"/>
      <c r="F125" s="21">
        <f>(0)</f>
      </c>
      <c r="G125" s="21">
        <f>(C125 * E125 + C125 * E125 * F125)</f>
      </c>
    </row>
    <row r="126">
      <c r="A126" s="3"/>
      <c r="B126" s="11" t="s">
        <v>176</v>
      </c>
      <c r="C126" s="20"/>
      <c r="D126" s="20"/>
      <c r="E126" s="20"/>
      <c r="F126" s="20"/>
      <c r="G126" s="20"/>
    </row>
    <row r="127">
      <c r="A127" s="5"/>
      <c r="B127" s="13" t="s">
        <v>177</v>
      </c>
      <c r="C127" s="22"/>
      <c r="D127" s="22"/>
      <c r="E127" s="22"/>
      <c r="F127" s="22"/>
      <c r="G127" s="22"/>
    </row>
    <row r="128">
      <c r="A128" s="6"/>
      <c r="B128" s="14" t="s">
        <v>178</v>
      </c>
      <c r="C128" s="23"/>
      <c r="D128" s="23"/>
      <c r="E128" s="23"/>
      <c r="F128" s="23"/>
      <c r="G128" s="23"/>
    </row>
    <row r="129">
      <c r="A129" s="4"/>
      <c r="B129" s="15" t="s">
        <v>179</v>
      </c>
      <c r="C129" s="21"/>
      <c r="D129" s="21"/>
      <c r="E129" s="21"/>
      <c r="F129" s="21"/>
      <c r="G129" s="21"/>
    </row>
    <row r="130">
      <c r="A130" s="4" t="s">
        <v>180</v>
      </c>
      <c r="B130" s="17" t="s">
        <v>181</v>
      </c>
      <c r="C130" s="21">
        <f>(61)*(1)*(1)*(1)*(1 + (0))</f>
      </c>
      <c r="D130" s="21" t="s">
        <v>24</v>
      </c>
      <c r="E130" s="21"/>
      <c r="F130" s="21">
        <f>(0)</f>
      </c>
      <c r="G130" s="21">
        <f>(C130 * E130 + C130 * E130 * F130)</f>
      </c>
    </row>
    <row r="131">
      <c r="A131" s="4"/>
      <c r="B131" s="15" t="s">
        <v>182</v>
      </c>
      <c r="C131" s="21"/>
      <c r="D131" s="21"/>
      <c r="E131" s="21"/>
      <c r="F131" s="21"/>
      <c r="G131" s="21"/>
    </row>
    <row r="132">
      <c r="A132" s="4" t="s">
        <v>180</v>
      </c>
      <c r="B132" s="17" t="s">
        <v>181</v>
      </c>
      <c r="C132" s="21">
        <f>(61)*(1)*(1)*(1)*(1 + (0))</f>
      </c>
      <c r="D132" s="21" t="s">
        <v>24</v>
      </c>
      <c r="E132" s="21"/>
      <c r="F132" s="21">
        <f>(0)</f>
      </c>
      <c r="G132" s="21">
        <f>(C132 * E132 + C132 * E132 * F132)</f>
      </c>
    </row>
    <row r="133">
      <c r="A133" s="4" t="s">
        <v>183</v>
      </c>
      <c r="B133" s="17" t="s">
        <v>184</v>
      </c>
      <c r="C133" s="21">
        <f>(16)*(1)*(1)*(1)*(1 + (0))</f>
      </c>
      <c r="D133" s="21" t="s">
        <v>27</v>
      </c>
      <c r="E133" s="21"/>
      <c r="F133" s="21">
        <f>(0)</f>
      </c>
      <c r="G133" s="21">
        <f>(C133 * E133 + C133 * E133 * F133)</f>
      </c>
    </row>
    <row r="134">
      <c r="A134" s="2"/>
      <c r="B134" s="10" t="s">
        <v>185</v>
      </c>
      <c r="C134" s="19"/>
      <c r="D134" s="19"/>
      <c r="E134" s="19"/>
      <c r="F134" s="19"/>
      <c r="G134" s="19"/>
    </row>
    <row r="135">
      <c r="A135" s="3"/>
      <c r="B135" s="11" t="s">
        <v>186</v>
      </c>
      <c r="C135" s="20"/>
      <c r="D135" s="20"/>
      <c r="E135" s="20"/>
      <c r="F135" s="20"/>
      <c r="G135" s="20"/>
    </row>
    <row r="136">
      <c r="A136" s="5"/>
      <c r="B136" s="13" t="s">
        <v>187</v>
      </c>
      <c r="C136" s="22"/>
      <c r="D136" s="22"/>
      <c r="E136" s="22"/>
      <c r="F136" s="22"/>
      <c r="G136" s="22"/>
    </row>
    <row r="137">
      <c r="A137" s="6"/>
      <c r="B137" s="14" t="s">
        <v>188</v>
      </c>
      <c r="C137" s="23"/>
      <c r="D137" s="23"/>
      <c r="E137" s="23"/>
      <c r="F137" s="23"/>
      <c r="G137" s="23"/>
    </row>
    <row r="138">
      <c r="A138" s="4" t="s">
        <v>189</v>
      </c>
      <c r="B138" s="15" t="s">
        <v>190</v>
      </c>
      <c r="C138" s="21">
        <f>(109)*(1)*(1)*(1)*(1 + (0))</f>
      </c>
      <c r="D138" s="21" t="s">
        <v>24</v>
      </c>
      <c r="E138" s="21"/>
      <c r="F138" s="21">
        <f>(0)</f>
      </c>
      <c r="G138" s="21">
        <f>(C138 * E138 + C138 * E138 * F138)</f>
      </c>
    </row>
    <row r="139">
      <c r="A139" s="4" t="s">
        <v>191</v>
      </c>
      <c r="B139" s="15" t="s">
        <v>192</v>
      </c>
      <c r="C139" s="21">
        <f>(24)*(1)*(1)*(1)*(1 + (0))</f>
      </c>
      <c r="D139" s="21" t="s">
        <v>24</v>
      </c>
      <c r="E139" s="21"/>
      <c r="F139" s="21">
        <f>(0)</f>
      </c>
      <c r="G139" s="21">
        <f>(C139 * E139 + C139 * E139 * F139)</f>
      </c>
    </row>
    <row r="140">
      <c r="A140" s="3"/>
      <c r="B140" s="11" t="s">
        <v>193</v>
      </c>
      <c r="C140" s="20"/>
      <c r="D140" s="20"/>
      <c r="E140" s="20"/>
      <c r="F140" s="20"/>
      <c r="G140" s="20"/>
    </row>
    <row r="141">
      <c r="A141" s="5"/>
      <c r="B141" s="13" t="s">
        <v>194</v>
      </c>
      <c r="C141" s="22"/>
      <c r="D141" s="22"/>
      <c r="E141" s="22"/>
      <c r="F141" s="22"/>
      <c r="G141" s="22"/>
    </row>
    <row r="142">
      <c r="A142" s="4" t="s">
        <v>195</v>
      </c>
      <c r="B142" s="16" t="s">
        <v>196</v>
      </c>
      <c r="C142" s="21">
        <f>(59)*(1)*(1)*(1)*(1 + (0))</f>
      </c>
      <c r="D142" s="21" t="s">
        <v>49</v>
      </c>
      <c r="E142" s="21"/>
      <c r="F142" s="21">
        <f>(0)</f>
      </c>
      <c r="G142" s="21">
        <f>(C142 * E142 + C142 * E142 * F142)</f>
      </c>
    </row>
    <row r="143">
      <c r="A143" s="5"/>
      <c r="B143" s="13" t="s">
        <v>197</v>
      </c>
      <c r="C143" s="22"/>
      <c r="D143" s="22"/>
      <c r="E143" s="22"/>
      <c r="F143" s="22"/>
      <c r="G143" s="22"/>
    </row>
    <row r="144">
      <c r="A144" s="4" t="s">
        <v>198</v>
      </c>
      <c r="B144" s="16" t="s">
        <v>199</v>
      </c>
      <c r="C144" s="21">
        <f>(253)*(1)*(1)*(1)*(1 + (0))</f>
      </c>
      <c r="D144" s="21" t="s">
        <v>24</v>
      </c>
      <c r="E144" s="21"/>
      <c r="F144" s="21">
        <f>(0)</f>
      </c>
      <c r="G144" s="21">
        <f>(C144 * E144 + C144 * E144 * F144)</f>
      </c>
    </row>
    <row r="145">
      <c r="A145" s="5"/>
      <c r="B145" s="13" t="s">
        <v>200</v>
      </c>
      <c r="C145" s="22"/>
      <c r="D145" s="22"/>
      <c r="E145" s="22"/>
      <c r="F145" s="22"/>
      <c r="G145" s="22"/>
    </row>
    <row r="146">
      <c r="A146" s="4" t="s">
        <v>201</v>
      </c>
      <c r="B146" s="16" t="s">
        <v>202</v>
      </c>
      <c r="C146" s="21">
        <f>(59)*(1)*(1)*(1)*(1 + (0))</f>
      </c>
      <c r="D146" s="21" t="s">
        <v>49</v>
      </c>
      <c r="E146" s="21"/>
      <c r="F146" s="21">
        <f>(0)</f>
      </c>
      <c r="G146" s="21">
        <f>(C146 * E146 + C146 * E146 * F146)</f>
      </c>
    </row>
    <row r="147">
      <c r="A147" s="3"/>
      <c r="B147" s="11" t="s">
        <v>69</v>
      </c>
      <c r="C147" s="20"/>
      <c r="D147" s="20"/>
      <c r="E147" s="20"/>
      <c r="F147" s="20"/>
      <c r="G147" s="20"/>
    </row>
    <row r="148">
      <c r="A148" s="5"/>
      <c r="B148" s="13" t="s">
        <v>203</v>
      </c>
      <c r="C148" s="22"/>
      <c r="D148" s="22"/>
      <c r="E148" s="22"/>
      <c r="F148" s="22"/>
      <c r="G148" s="22"/>
    </row>
    <row r="149">
      <c r="A149" s="4" t="s">
        <v>204</v>
      </c>
      <c r="B149" s="16" t="s">
        <v>205</v>
      </c>
      <c r="C149" s="21">
        <f>(364)*(1)*(1)*(1)*(1 + (0))</f>
      </c>
      <c r="D149" s="21" t="s">
        <v>49</v>
      </c>
      <c r="E149" s="21"/>
      <c r="F149" s="21">
        <f>(0)</f>
      </c>
      <c r="G149" s="21">
        <f>(C149 * E149 + C149 * E149 * F149)</f>
      </c>
    </row>
    <row r="150">
      <c r="A150" s="4" t="s">
        <v>198</v>
      </c>
      <c r="B150" s="16" t="s">
        <v>206</v>
      </c>
      <c r="C150" s="21">
        <f>(38)*(1)*(1)*(1)*(1 + (0))</f>
      </c>
      <c r="D150" s="21" t="s">
        <v>49</v>
      </c>
      <c r="E150" s="21"/>
      <c r="F150" s="21">
        <f>(0)</f>
      </c>
      <c r="G150" s="21">
        <f>(C150 * E150 + C150 * E150 * F150)</f>
      </c>
    </row>
    <row r="151">
      <c r="A151" s="5"/>
      <c r="B151" s="13" t="s">
        <v>207</v>
      </c>
      <c r="C151" s="22"/>
      <c r="D151" s="22"/>
      <c r="E151" s="22"/>
      <c r="F151" s="22"/>
      <c r="G151" s="22"/>
    </row>
    <row r="152">
      <c r="A152" s="4" t="s">
        <v>201</v>
      </c>
      <c r="B152" s="16" t="s">
        <v>208</v>
      </c>
      <c r="C152" s="21">
        <f>(205)*(1)*(1)*(1)*(1 + (0))</f>
      </c>
      <c r="D152" s="21" t="s">
        <v>49</v>
      </c>
      <c r="E152" s="21"/>
      <c r="F152" s="21">
        <f>(0)</f>
      </c>
      <c r="G152" s="21">
        <f>(C152 * E152 + C152 * E152 * F152)</f>
      </c>
    </row>
    <row r="153">
      <c r="A153" s="4" t="s">
        <v>209</v>
      </c>
      <c r="B153" s="16" t="s">
        <v>210</v>
      </c>
      <c r="C153" s="21">
        <f>(1024)*(1)*(1)*(1)*(1 + (0))</f>
      </c>
      <c r="D153" s="21" t="s">
        <v>24</v>
      </c>
      <c r="E153" s="21"/>
      <c r="F153" s="21">
        <f>(0)</f>
      </c>
      <c r="G153" s="21">
        <f>(C153 * E153 + C153 * E153 * F153)</f>
      </c>
    </row>
    <row r="154">
      <c r="A154" s="4" t="s">
        <v>211</v>
      </c>
      <c r="B154" s="16" t="s">
        <v>212</v>
      </c>
      <c r="C154" s="21">
        <f>(1024)*(1)*(1)*(1)*(1 + (0))</f>
      </c>
      <c r="D154" s="21" t="s">
        <v>24</v>
      </c>
      <c r="E154" s="21"/>
      <c r="F154" s="21">
        <f>(0)</f>
      </c>
      <c r="G154" s="21">
        <f>(C154 * E154 + C154 * E154 * F154)</f>
      </c>
    </row>
    <row r="155">
      <c r="A155" s="5"/>
      <c r="B155" s="13" t="s">
        <v>213</v>
      </c>
      <c r="C155" s="22"/>
      <c r="D155" s="22"/>
      <c r="E155" s="22"/>
      <c r="F155" s="22"/>
      <c r="G155" s="22"/>
    </row>
    <row r="156">
      <c r="A156" s="4" t="s">
        <v>204</v>
      </c>
      <c r="B156" s="16" t="s">
        <v>214</v>
      </c>
      <c r="C156" s="21">
        <f>(1024)*(1)*(1)*(1)*(1 + (0))</f>
      </c>
      <c r="D156" s="21" t="s">
        <v>24</v>
      </c>
      <c r="E156" s="21"/>
      <c r="F156" s="21">
        <f>(0)</f>
      </c>
      <c r="G156" s="21">
        <f>(C156 * E156 + C156 * E156 * F156)</f>
      </c>
    </row>
    <row r="157">
      <c r="A157" s="4" t="s">
        <v>215</v>
      </c>
      <c r="B157" s="16" t="s">
        <v>216</v>
      </c>
      <c r="C157" s="21">
        <f>(251)*(1)*(1)*(1)*(1 + (0))</f>
      </c>
      <c r="D157" s="21" t="s">
        <v>24</v>
      </c>
      <c r="E157" s="21"/>
      <c r="F157" s="21">
        <f>(0)</f>
      </c>
      <c r="G157" s="21">
        <f>(C157 * E157 + C157 * E157 * F157)</f>
      </c>
    </row>
    <row r="158">
      <c r="A158" s="4" t="s">
        <v>217</v>
      </c>
      <c r="B158" s="16" t="s">
        <v>218</v>
      </c>
      <c r="C158" s="21">
        <f>(773)*(1)*(1)*(1)*(1 + (0))</f>
      </c>
      <c r="D158" s="21" t="s">
        <v>24</v>
      </c>
      <c r="E158" s="21"/>
      <c r="F158" s="21">
        <f>(0)</f>
      </c>
      <c r="G158" s="21">
        <f>(C158 * E158 + C158 * E158 * F158)</f>
      </c>
    </row>
    <row r="159">
      <c r="A159" s="5"/>
      <c r="B159" s="13" t="s">
        <v>219</v>
      </c>
      <c r="C159" s="22"/>
      <c r="D159" s="22"/>
      <c r="E159" s="22"/>
      <c r="F159" s="22"/>
      <c r="G159" s="22"/>
    </row>
    <row r="160">
      <c r="A160" s="4" t="s">
        <v>220</v>
      </c>
      <c r="B160" s="16" t="s">
        <v>221</v>
      </c>
      <c r="C160" s="21">
        <f>(116)*(1)*(1)*(1)*(1 + (0))</f>
      </c>
      <c r="D160" s="21" t="s">
        <v>49</v>
      </c>
      <c r="E160" s="21"/>
      <c r="F160" s="21">
        <f>(0)</f>
      </c>
      <c r="G160" s="21">
        <f>(C160 * E160 + C160 * E160 * F160)</f>
      </c>
    </row>
    <row r="161">
      <c r="A161" s="3"/>
      <c r="B161" s="11" t="s">
        <v>222</v>
      </c>
      <c r="C161" s="20"/>
      <c r="D161" s="20"/>
      <c r="E161" s="20"/>
      <c r="F161" s="20"/>
      <c r="G161" s="20"/>
    </row>
    <row r="162">
      <c r="A162" s="5"/>
      <c r="B162" s="13" t="s">
        <v>223</v>
      </c>
      <c r="C162" s="22"/>
      <c r="D162" s="22"/>
      <c r="E162" s="22"/>
      <c r="F162" s="22"/>
      <c r="G162" s="22"/>
    </row>
    <row r="163">
      <c r="A163" s="6"/>
      <c r="B163" s="14" t="s">
        <v>224</v>
      </c>
      <c r="C163" s="23"/>
      <c r="D163" s="23"/>
      <c r="E163" s="23"/>
      <c r="F163" s="23"/>
      <c r="G163" s="23"/>
    </row>
    <row r="164">
      <c r="A164" s="4" t="s">
        <v>225</v>
      </c>
      <c r="B164" s="15" t="s">
        <v>226</v>
      </c>
      <c r="C164" s="21">
        <f>(69)*(1)*(1)*(1)*(1 + (0))</f>
      </c>
      <c r="D164" s="21" t="s">
        <v>24</v>
      </c>
      <c r="E164" s="21"/>
      <c r="F164" s="21">
        <f>(0)</f>
      </c>
      <c r="G164" s="21">
        <f>(C164 * E164 + C164 * E164 * F164)</f>
      </c>
    </row>
    <row r="165">
      <c r="A165" s="5"/>
      <c r="B165" s="13" t="s">
        <v>227</v>
      </c>
      <c r="C165" s="22"/>
      <c r="D165" s="22"/>
      <c r="E165" s="22"/>
      <c r="F165" s="22"/>
      <c r="G165" s="22"/>
    </row>
    <row r="166">
      <c r="A166" s="6"/>
      <c r="B166" s="14" t="s">
        <v>228</v>
      </c>
      <c r="C166" s="23"/>
      <c r="D166" s="23"/>
      <c r="E166" s="23"/>
      <c r="F166" s="23"/>
      <c r="G166" s="23"/>
    </row>
    <row r="167">
      <c r="A167" s="4" t="s">
        <v>229</v>
      </c>
      <c r="B167" s="15" t="s">
        <v>230</v>
      </c>
      <c r="C167" s="21">
        <f>(773)*(1)*(1)*(1)*(1 + (0))</f>
      </c>
      <c r="D167" s="21" t="s">
        <v>24</v>
      </c>
      <c r="E167" s="21"/>
      <c r="F167" s="21">
        <f>(0)</f>
      </c>
      <c r="G167" s="21">
        <f>(C167 * E167 + C167 * E167 * F167)</f>
      </c>
    </row>
    <row r="168">
      <c r="A168" s="6"/>
      <c r="B168" s="14" t="s">
        <v>231</v>
      </c>
      <c r="C168" s="23"/>
      <c r="D168" s="23"/>
      <c r="E168" s="23"/>
      <c r="F168" s="23"/>
      <c r="G168" s="23"/>
    </row>
    <row r="169">
      <c r="A169" s="4" t="s">
        <v>232</v>
      </c>
      <c r="B169" s="15" t="s">
        <v>233</v>
      </c>
      <c r="C169" s="21">
        <f>(773)*(1)*(1)*(1)*(1 + (0))</f>
      </c>
      <c r="D169" s="21" t="s">
        <v>24</v>
      </c>
      <c r="E169" s="21"/>
      <c r="F169" s="21">
        <f>(0)</f>
      </c>
      <c r="G169" s="21">
        <f>(C169 * E169 + C169 * E169 * F169)</f>
      </c>
    </row>
    <row r="170">
      <c r="A170" s="6"/>
      <c r="B170" s="14" t="s">
        <v>234</v>
      </c>
      <c r="C170" s="23"/>
      <c r="D170" s="23"/>
      <c r="E170" s="23"/>
      <c r="F170" s="23"/>
      <c r="G170" s="23"/>
    </row>
    <row r="171">
      <c r="A171" s="4" t="s">
        <v>235</v>
      </c>
      <c r="B171" s="15" t="s">
        <v>236</v>
      </c>
      <c r="C171" s="21">
        <f>(773)*(1)*(1)*(1)*(1 + (0))</f>
      </c>
      <c r="D171" s="21" t="s">
        <v>24</v>
      </c>
      <c r="E171" s="21"/>
      <c r="F171" s="21">
        <f>(0)</f>
      </c>
      <c r="G171" s="21">
        <f>(C171 * E171 + C171 * E171 * F171)</f>
      </c>
    </row>
    <row r="172">
      <c r="A172" s="6"/>
      <c r="B172" s="14" t="s">
        <v>237</v>
      </c>
      <c r="C172" s="23"/>
      <c r="D172" s="23"/>
      <c r="E172" s="23"/>
      <c r="F172" s="23"/>
      <c r="G172" s="23"/>
    </row>
    <row r="173">
      <c r="A173" s="4" t="s">
        <v>238</v>
      </c>
      <c r="B173" s="15" t="s">
        <v>239</v>
      </c>
      <c r="C173" s="21">
        <f>(7)*(1)*(1)*(1)*(1 + (0))</f>
      </c>
      <c r="D173" s="21" t="s">
        <v>27</v>
      </c>
      <c r="E173" s="21"/>
      <c r="F173" s="21">
        <f>(0)</f>
      </c>
      <c r="G173" s="21">
        <f>(C173 * E173 + C173 * E173 * F173)</f>
      </c>
    </row>
    <row r="174">
      <c r="A174" s="6"/>
      <c r="B174" s="14" t="s">
        <v>240</v>
      </c>
      <c r="C174" s="23"/>
      <c r="D174" s="23"/>
      <c r="E174" s="23"/>
      <c r="F174" s="23"/>
      <c r="G174" s="23"/>
    </row>
    <row r="175">
      <c r="A175" s="4" t="s">
        <v>241</v>
      </c>
      <c r="B175" s="15" t="s">
        <v>242</v>
      </c>
      <c r="C175" s="21">
        <f>(182)*(1)*(1)*(1)*(1 + (0))</f>
      </c>
      <c r="D175" s="21" t="s">
        <v>24</v>
      </c>
      <c r="E175" s="21"/>
      <c r="F175" s="21">
        <f>(0)</f>
      </c>
      <c r="G175" s="21">
        <f>(C175 * E175 + C175 * E175 * F175)</f>
      </c>
    </row>
    <row r="176">
      <c r="A176" s="6"/>
      <c r="B176" s="14" t="s">
        <v>243</v>
      </c>
      <c r="C176" s="23"/>
      <c r="D176" s="23"/>
      <c r="E176" s="23"/>
      <c r="F176" s="23"/>
      <c r="G176" s="23"/>
    </row>
    <row r="177">
      <c r="A177" s="4" t="s">
        <v>244</v>
      </c>
      <c r="B177" s="15" t="s">
        <v>242</v>
      </c>
      <c r="C177" s="21">
        <f>(182)*(1)*(1)*(1)*(1 + (0))</f>
      </c>
      <c r="D177" s="21" t="s">
        <v>24</v>
      </c>
      <c r="E177" s="21"/>
      <c r="F177" s="21">
        <f>(0)</f>
      </c>
      <c r="G177" s="21">
        <f>(C177 * E177 + C177 * E177 * F177)</f>
      </c>
    </row>
    <row r="178">
      <c r="A178" s="6"/>
      <c r="B178" s="14" t="s">
        <v>245</v>
      </c>
      <c r="C178" s="23"/>
      <c r="D178" s="23"/>
      <c r="E178" s="23"/>
      <c r="F178" s="23"/>
      <c r="G178" s="23"/>
    </row>
    <row r="179">
      <c r="A179" s="4" t="s">
        <v>246</v>
      </c>
      <c r="B179" s="15" t="s">
        <v>247</v>
      </c>
      <c r="C179" s="21">
        <f>(1)*(1)*(1)*(1)*(1 + (0))</f>
      </c>
      <c r="D179" s="21" t="s">
        <v>248</v>
      </c>
      <c r="E179" s="21"/>
      <c r="F179" s="21">
        <f>(0)</f>
      </c>
      <c r="G179" s="21">
        <f>(C179 * E179 + C179 * E179 * F179)</f>
      </c>
    </row>
    <row r="180">
      <c r="A180" s="5"/>
      <c r="B180" s="13" t="s">
        <v>249</v>
      </c>
      <c r="C180" s="22"/>
      <c r="D180" s="22"/>
      <c r="E180" s="22"/>
      <c r="F180" s="22"/>
      <c r="G180" s="22"/>
    </row>
    <row r="181">
      <c r="A181" s="6"/>
      <c r="B181" s="14" t="s">
        <v>250</v>
      </c>
      <c r="C181" s="23"/>
      <c r="D181" s="23"/>
      <c r="E181" s="23"/>
      <c r="F181" s="23"/>
      <c r="G181" s="23"/>
    </row>
    <row r="182">
      <c r="A182" s="4" t="s">
        <v>251</v>
      </c>
      <c r="B182" s="15" t="s">
        <v>252</v>
      </c>
      <c r="C182" s="21">
        <f>(216)*(1)*(1)*(1)*(1 + (0))</f>
      </c>
      <c r="D182" s="21" t="s">
        <v>27</v>
      </c>
      <c r="E182" s="21"/>
      <c r="F182" s="21">
        <f>(0)</f>
      </c>
      <c r="G182" s="21">
        <f>(C182 * E182 + C182 * E182 * F182)</f>
      </c>
    </row>
    <row r="183">
      <c r="A183" s="4" t="s">
        <v>253</v>
      </c>
      <c r="B183" s="15" t="s">
        <v>254</v>
      </c>
      <c r="C183" s="21">
        <f>(62)*(1)*(1)*(1)*(1 + (0))</f>
      </c>
      <c r="D183" s="21" t="s">
        <v>27</v>
      </c>
      <c r="E183" s="21"/>
      <c r="F183" s="21">
        <f>(0)</f>
      </c>
      <c r="G183" s="21">
        <f>(C183 * E183 + C183 * E183 * F183)</f>
      </c>
    </row>
    <row r="184">
      <c r="A184" s="4" t="s">
        <v>255</v>
      </c>
      <c r="B184" s="15" t="s">
        <v>256</v>
      </c>
      <c r="C184" s="21">
        <f>(16)*(1)*(1)*(1)*(1 + (0))</f>
      </c>
      <c r="D184" s="21" t="s">
        <v>27</v>
      </c>
      <c r="E184" s="21"/>
      <c r="F184" s="21">
        <f>(0)</f>
      </c>
      <c r="G184" s="21">
        <f>(C184 * E184 + C184 * E184 * F184)</f>
      </c>
    </row>
    <row r="185">
      <c r="A185" s="6"/>
      <c r="B185" s="14" t="s">
        <v>257</v>
      </c>
      <c r="C185" s="23"/>
      <c r="D185" s="23"/>
      <c r="E185" s="23"/>
      <c r="F185" s="23"/>
      <c r="G185" s="23"/>
    </row>
    <row r="186">
      <c r="A186" s="4" t="s">
        <v>258</v>
      </c>
      <c r="B186" s="15" t="s">
        <v>259</v>
      </c>
      <c r="C186" s="21">
        <f>(21)*(1)*(1)*(1)*(1 + (0))</f>
      </c>
      <c r="D186" s="21" t="s">
        <v>27</v>
      </c>
      <c r="E186" s="21"/>
      <c r="F186" s="21">
        <f>(0)</f>
      </c>
      <c r="G186" s="21">
        <f>(C186 * E186 + C186 * E186 * F186)</f>
      </c>
    </row>
    <row r="187">
      <c r="A187" s="6"/>
      <c r="B187" s="14" t="s">
        <v>260</v>
      </c>
      <c r="C187" s="23"/>
      <c r="D187" s="23"/>
      <c r="E187" s="23"/>
      <c r="F187" s="23"/>
      <c r="G187" s="23"/>
    </row>
    <row r="188">
      <c r="A188" s="4" t="s">
        <v>261</v>
      </c>
      <c r="B188" s="15" t="s">
        <v>262</v>
      </c>
      <c r="C188" s="21">
        <f>(9)*(1)*(1)*(1)*(1 + (0))</f>
      </c>
      <c r="D188" s="21" t="s">
        <v>24</v>
      </c>
      <c r="E188" s="21"/>
      <c r="F188" s="21">
        <f>(0)</f>
      </c>
      <c r="G188" s="21">
        <f>(C188 * E188 + C188 * E188 * F188)</f>
      </c>
    </row>
    <row r="189">
      <c r="A189" s="3"/>
      <c r="B189" s="11" t="s">
        <v>263</v>
      </c>
      <c r="C189" s="20"/>
      <c r="D189" s="20"/>
      <c r="E189" s="20"/>
      <c r="F189" s="20"/>
      <c r="G189" s="20"/>
    </row>
    <row r="190">
      <c r="A190" s="5"/>
      <c r="B190" s="13" t="s">
        <v>264</v>
      </c>
      <c r="C190" s="22"/>
      <c r="D190" s="22"/>
      <c r="E190" s="22"/>
      <c r="F190" s="22"/>
      <c r="G190" s="22"/>
    </row>
    <row r="191">
      <c r="A191" s="6"/>
      <c r="B191" s="14" t="s">
        <v>265</v>
      </c>
      <c r="C191" s="23"/>
      <c r="D191" s="23"/>
      <c r="E191" s="23"/>
      <c r="F191" s="23"/>
      <c r="G191" s="23"/>
    </row>
    <row r="192">
      <c r="A192" s="4" t="s">
        <v>266</v>
      </c>
      <c r="B192" s="15" t="s">
        <v>267</v>
      </c>
      <c r="C192" s="21">
        <f>(32)*(1)*(1)*(1)*(1 + (0))</f>
      </c>
      <c r="D192" s="21" t="s">
        <v>27</v>
      </c>
      <c r="E192" s="21"/>
      <c r="F192" s="21">
        <f>(0)</f>
      </c>
      <c r="G192" s="21">
        <f>(C192 * E192 + C192 * E192 * F192)</f>
      </c>
    </row>
    <row r="193">
      <c r="A193" s="4" t="s">
        <v>268</v>
      </c>
      <c r="B193" s="15" t="s">
        <v>269</v>
      </c>
      <c r="C193" s="21">
        <f>(85)*(1)*(1)*(1)*(1 + (0))</f>
      </c>
      <c r="D193" s="21" t="s">
        <v>27</v>
      </c>
      <c r="E193" s="21"/>
      <c r="F193" s="21">
        <f>(0)</f>
      </c>
      <c r="G193" s="21">
        <f>(C193 * E193 + C193 * E193 * F193)</f>
      </c>
    </row>
    <row r="194">
      <c r="A194" s="4" t="s">
        <v>270</v>
      </c>
      <c r="B194" s="15" t="s">
        <v>271</v>
      </c>
      <c r="C194" s="21">
        <f>(3)*(1)*(1)*(1)*(1 + (0))</f>
      </c>
      <c r="D194" s="21" t="s">
        <v>30</v>
      </c>
      <c r="E194" s="21"/>
      <c r="F194" s="21">
        <f>(0)</f>
      </c>
      <c r="G194" s="21">
        <f>(C194 * E194 + C194 * E194 * F194)</f>
      </c>
    </row>
    <row r="195">
      <c r="A195" s="4" t="s">
        <v>272</v>
      </c>
      <c r="B195" s="15" t="s">
        <v>273</v>
      </c>
      <c r="C195" s="21">
        <f>(3)*(1)*(1)*(1)*(1 + (0))</f>
      </c>
      <c r="D195" s="21" t="s">
        <v>30</v>
      </c>
      <c r="E195" s="21"/>
      <c r="F195" s="21">
        <f>(0)</f>
      </c>
      <c r="G195" s="21">
        <f>(C195 * E195 + C195 * E195 * F195)</f>
      </c>
    </row>
    <row r="196">
      <c r="A196" s="4" t="s">
        <v>274</v>
      </c>
      <c r="B196" s="15" t="s">
        <v>275</v>
      </c>
      <c r="C196" s="21">
        <f>(1)*(1)*(1)*(1)*(1 + (0))</f>
      </c>
      <c r="D196" s="21" t="s">
        <v>30</v>
      </c>
      <c r="E196" s="21"/>
      <c r="F196" s="21">
        <f>(0)</f>
      </c>
      <c r="G196" s="21">
        <f>(C196 * E196 + C196 * E196 * F196)</f>
      </c>
    </row>
    <row r="197">
      <c r="A197" s="4" t="s">
        <v>276</v>
      </c>
      <c r="B197" s="15" t="s">
        <v>277</v>
      </c>
      <c r="C197" s="21">
        <f>(1)*(1)*(1)*(1)*(1 + (0))</f>
      </c>
      <c r="D197" s="21" t="s">
        <v>30</v>
      </c>
      <c r="E197" s="21"/>
      <c r="F197" s="21">
        <f>(0)</f>
      </c>
      <c r="G197" s="21">
        <f>(C197 * E197 + C197 * E197 * F197)</f>
      </c>
    </row>
    <row r="198">
      <c r="A198" s="2"/>
      <c r="B198" s="10" t="s">
        <v>278</v>
      </c>
      <c r="C198" s="19"/>
      <c r="D198" s="19"/>
      <c r="E198" s="19"/>
      <c r="F198" s="19"/>
      <c r="G198" s="19"/>
    </row>
    <row r="199">
      <c r="A199" s="3"/>
      <c r="B199" s="11" t="s">
        <v>279</v>
      </c>
      <c r="C199" s="20"/>
      <c r="D199" s="20"/>
      <c r="E199" s="20"/>
      <c r="F199" s="20"/>
      <c r="G199" s="20"/>
    </row>
    <row r="200">
      <c r="A200" s="5"/>
      <c r="B200" s="13" t="s">
        <v>280</v>
      </c>
      <c r="C200" s="22"/>
      <c r="D200" s="22"/>
      <c r="E200" s="22"/>
      <c r="F200" s="22"/>
      <c r="G200" s="22"/>
    </row>
    <row r="201">
      <c r="A201" s="4" t="s">
        <v>281</v>
      </c>
      <c r="B201" s="16" t="s">
        <v>282</v>
      </c>
      <c r="C201" s="21">
        <f>(36)*(1)*(1)*(1)*(1 + (0))</f>
      </c>
      <c r="D201" s="21" t="s">
        <v>27</v>
      </c>
      <c r="E201" s="21"/>
      <c r="F201" s="21">
        <f>(0)</f>
      </c>
      <c r="G201" s="21">
        <f>(C201 * E201 + C201 * E201 * F201)</f>
      </c>
    </row>
    <row r="202">
      <c r="A202" s="5"/>
      <c r="B202" s="13" t="s">
        <v>283</v>
      </c>
      <c r="C202" s="22"/>
      <c r="D202" s="22"/>
      <c r="E202" s="22"/>
      <c r="F202" s="22"/>
      <c r="G202" s="22"/>
    </row>
    <row r="203">
      <c r="A203" s="4" t="s">
        <v>284</v>
      </c>
      <c r="B203" s="16" t="s">
        <v>285</v>
      </c>
      <c r="C203" s="21">
        <f>(2)*(1)*(1)*(1)*(1 + (0))</f>
      </c>
      <c r="D203" s="21" t="s">
        <v>30</v>
      </c>
      <c r="E203" s="21"/>
      <c r="F203" s="21">
        <f>(0)</f>
      </c>
      <c r="G203" s="21">
        <f>(C203 * E203 + C203 * E203 * F203)</f>
      </c>
    </row>
    <row r="204">
      <c r="A204" s="4" t="s">
        <v>286</v>
      </c>
      <c r="B204" s="16" t="s">
        <v>287</v>
      </c>
      <c r="C204" s="21">
        <f>(2)*(1)*(1)*(1)*(1 + (0))</f>
      </c>
      <c r="D204" s="21" t="s">
        <v>30</v>
      </c>
      <c r="E204" s="21"/>
      <c r="F204" s="21">
        <f>(0)</f>
      </c>
      <c r="G204" s="21">
        <f>(C204 * E204 + C204 * E204 * F204)</f>
      </c>
    </row>
    <row r="205">
      <c r="A205" s="3"/>
      <c r="B205" s="11" t="s">
        <v>288</v>
      </c>
      <c r="C205" s="20"/>
      <c r="D205" s="20"/>
      <c r="E205" s="20"/>
      <c r="F205" s="20"/>
      <c r="G205" s="20"/>
    </row>
    <row r="206">
      <c r="A206" s="5"/>
      <c r="B206" s="13" t="s">
        <v>289</v>
      </c>
      <c r="C206" s="22"/>
      <c r="D206" s="22"/>
      <c r="E206" s="22"/>
      <c r="F206" s="22"/>
      <c r="G206" s="22"/>
    </row>
    <row r="207">
      <c r="A207" s="6"/>
      <c r="B207" s="14" t="s">
        <v>290</v>
      </c>
      <c r="C207" s="23"/>
      <c r="D207" s="23"/>
      <c r="E207" s="23"/>
      <c r="F207" s="23"/>
      <c r="G207" s="23"/>
    </row>
    <row r="208">
      <c r="A208" s="4"/>
      <c r="B208" s="15" t="s">
        <v>291</v>
      </c>
      <c r="C208" s="21"/>
      <c r="D208" s="21"/>
      <c r="E208" s="21"/>
      <c r="F208" s="21"/>
      <c r="G208" s="21"/>
    </row>
    <row r="209">
      <c r="A209" s="4" t="s">
        <v>292</v>
      </c>
      <c r="B209" s="17" t="s">
        <v>293</v>
      </c>
      <c r="C209" s="21">
        <f>(81)*(1)*(1)*(1)*(1 + (0))</f>
      </c>
      <c r="D209" s="21" t="s">
        <v>27</v>
      </c>
      <c r="E209" s="21"/>
      <c r="F209" s="21">
        <f>(0)</f>
      </c>
      <c r="G209" s="21">
        <f>(C209 * E209 + C209 * E209 * F209)</f>
      </c>
    </row>
    <row r="210">
      <c r="A210" s="4"/>
      <c r="B210" s="15" t="s">
        <v>294</v>
      </c>
      <c r="C210" s="21"/>
      <c r="D210" s="21"/>
      <c r="E210" s="21"/>
      <c r="F210" s="21"/>
      <c r="G210" s="21"/>
    </row>
    <row r="211">
      <c r="A211" s="4" t="s">
        <v>295</v>
      </c>
      <c r="B211" s="17" t="s">
        <v>296</v>
      </c>
      <c r="C211" s="21">
        <f>(65)*(1)*(1)*(1)*(1 + (0))</f>
      </c>
      <c r="D211" s="21" t="s">
        <v>27</v>
      </c>
      <c r="E211" s="21"/>
      <c r="F211" s="21">
        <f>(0)</f>
      </c>
      <c r="G211" s="21">
        <f>(C211 * E211 + C211 * E211 * F211)</f>
      </c>
    </row>
    <row r="212">
      <c r="A212" s="6"/>
      <c r="B212" s="14" t="s">
        <v>62</v>
      </c>
      <c r="C212" s="23"/>
      <c r="D212" s="23"/>
      <c r="E212" s="23"/>
      <c r="F212" s="23"/>
      <c r="G212" s="23"/>
    </row>
    <row r="213">
      <c r="A213" s="4" t="s">
        <v>297</v>
      </c>
      <c r="B213" s="15" t="s">
        <v>298</v>
      </c>
      <c r="C213" s="21">
        <f>(1)*(1)*(1)*(1)*(1 + (0))</f>
      </c>
      <c r="D213" s="21" t="s">
        <v>10</v>
      </c>
      <c r="E213" s="21"/>
      <c r="F213" s="21">
        <f>(0)</f>
      </c>
      <c r="G213" s="21">
        <f>(C213 * E213 + C213 * E213 * F213)</f>
      </c>
    </row>
    <row r="214">
      <c r="A214" s="4" t="s">
        <v>299</v>
      </c>
      <c r="B214" s="15" t="s">
        <v>68</v>
      </c>
      <c r="C214" s="21">
        <f>(1)*(1)*(1)*(1)*(1 + (0))</f>
      </c>
      <c r="D214" s="21" t="s">
        <v>10</v>
      </c>
      <c r="E214" s="21"/>
      <c r="F214" s="21">
        <f>(0)</f>
      </c>
      <c r="G214" s="21">
        <f>(C214 * E214 + C214 * E214 * F214)</f>
      </c>
    </row>
    <row r="215">
      <c r="A215" s="6"/>
      <c r="B215" s="14" t="s">
        <v>300</v>
      </c>
      <c r="C215" s="23"/>
      <c r="D215" s="23"/>
      <c r="E215" s="23"/>
      <c r="F215" s="23"/>
      <c r="G215" s="23"/>
    </row>
    <row r="216">
      <c r="A216" s="4"/>
      <c r="B216" s="15" t="s">
        <v>301</v>
      </c>
      <c r="C216" s="21"/>
      <c r="D216" s="21"/>
      <c r="E216" s="21"/>
      <c r="F216" s="21"/>
      <c r="G216" s="21"/>
    </row>
    <row r="217">
      <c r="A217" s="4" t="s">
        <v>302</v>
      </c>
      <c r="B217" s="17" t="s">
        <v>303</v>
      </c>
      <c r="C217" s="21">
        <f>(146)*(1)*(1)*(1)*(1 + (0))</f>
      </c>
      <c r="D217" s="21" t="s">
        <v>27</v>
      </c>
      <c r="E217" s="21"/>
      <c r="F217" s="21">
        <f>(0)</f>
      </c>
      <c r="G217" s="21">
        <f>(C217 * E217 + C217 * E217 * F217)</f>
      </c>
    </row>
    <row r="218">
      <c r="A218" s="6"/>
      <c r="B218" s="14" t="s">
        <v>304</v>
      </c>
      <c r="C218" s="23"/>
      <c r="D218" s="23"/>
      <c r="E218" s="23"/>
      <c r="F218" s="23"/>
      <c r="G218" s="23"/>
    </row>
    <row r="219">
      <c r="A219" s="4"/>
      <c r="B219" s="15" t="s">
        <v>305</v>
      </c>
      <c r="C219" s="21"/>
      <c r="D219" s="21"/>
      <c r="E219" s="21"/>
      <c r="F219" s="21"/>
      <c r="G219" s="21"/>
    </row>
    <row r="220">
      <c r="A220" s="4" t="s">
        <v>306</v>
      </c>
      <c r="B220" s="17" t="s">
        <v>307</v>
      </c>
      <c r="C220" s="21">
        <f>(81)*(1)*(1)*(1)*(1 + (0))</f>
      </c>
      <c r="D220" s="21" t="s">
        <v>27</v>
      </c>
      <c r="E220" s="21"/>
      <c r="F220" s="21">
        <f>(0)</f>
      </c>
      <c r="G220" s="21">
        <f>(C220 * E220 + C220 * E220 * F220)</f>
      </c>
    </row>
    <row r="221">
      <c r="A221" s="4" t="s">
        <v>308</v>
      </c>
      <c r="B221" s="17" t="s">
        <v>309</v>
      </c>
      <c r="C221" s="21">
        <f>(65)*(1)*(1)*(1)*(1 + (0))</f>
      </c>
      <c r="D221" s="21" t="s">
        <v>27</v>
      </c>
      <c r="E221" s="21"/>
      <c r="F221" s="21">
        <f>(0)</f>
      </c>
      <c r="G221" s="21">
        <f>(C221 * E221 + C221 * E221 * F221)</f>
      </c>
    </row>
    <row r="222">
      <c r="A222" s="4" t="s">
        <v>310</v>
      </c>
      <c r="B222" s="17" t="s">
        <v>311</v>
      </c>
      <c r="C222" s="21">
        <f>(1)*(1)*(1)*(1)*(1 + (0))</f>
      </c>
      <c r="D222" s="21" t="s">
        <v>10</v>
      </c>
      <c r="E222" s="21"/>
      <c r="F222" s="21">
        <f>(0)</f>
      </c>
      <c r="G222" s="21">
        <f>(C222 * E222 + C222 * E222 * F222)</f>
      </c>
    </row>
    <row r="223">
      <c r="A223" s="4" t="s">
        <v>312</v>
      </c>
      <c r="B223" s="17" t="s">
        <v>313</v>
      </c>
      <c r="C223" s="21">
        <f>(1)*(1)*(1)*(1)*(1 + (0))</f>
      </c>
      <c r="D223" s="21" t="s">
        <v>248</v>
      </c>
      <c r="E223" s="21"/>
      <c r="F223" s="21">
        <f>(0)</f>
      </c>
      <c r="G223" s="21">
        <f>(C223 * E223 + C223 * E223 * F223)</f>
      </c>
    </row>
    <row r="224">
      <c r="A224" s="4"/>
      <c r="B224" s="15" t="s">
        <v>314</v>
      </c>
      <c r="C224" s="21"/>
      <c r="D224" s="21"/>
      <c r="E224" s="21"/>
      <c r="F224" s="21"/>
      <c r="G224" s="21"/>
    </row>
    <row r="225">
      <c r="A225" s="4" t="s">
        <v>315</v>
      </c>
      <c r="B225" s="17" t="s">
        <v>316</v>
      </c>
      <c r="C225" s="21">
        <f>(1)*(1)*(1)*(1)*(1 + (0))</f>
      </c>
      <c r="D225" s="21" t="s">
        <v>30</v>
      </c>
      <c r="E225" s="21"/>
      <c r="F225" s="21">
        <f>(0)</f>
      </c>
      <c r="G225" s="21">
        <f>(C225 * E225 + C225 * E225 * F225)</f>
      </c>
    </row>
    <row r="226">
      <c r="A226" s="4" t="s">
        <v>317</v>
      </c>
      <c r="B226" s="17" t="s">
        <v>318</v>
      </c>
      <c r="C226" s="21">
        <f>(1)*(1)*(1)*(1)*(1 + (0))</f>
      </c>
      <c r="D226" s="21" t="s">
        <v>30</v>
      </c>
      <c r="E226" s="21"/>
      <c r="F226" s="21">
        <f>(0)</f>
      </c>
      <c r="G226" s="21">
        <f>(C226 * E226 + C226 * E226 * F226)</f>
      </c>
    </row>
    <row r="227">
      <c r="A227" s="4" t="s">
        <v>315</v>
      </c>
      <c r="B227" s="17" t="s">
        <v>319</v>
      </c>
      <c r="C227" s="21">
        <f>(1)*(1)*(1)*(1)*(1 + (0))</f>
      </c>
      <c r="D227" s="21" t="s">
        <v>30</v>
      </c>
      <c r="E227" s="21"/>
      <c r="F227" s="21">
        <f>(0)</f>
      </c>
      <c r="G227" s="21">
        <f>(C227 * E227 + C227 * E227 * F227)</f>
      </c>
    </row>
    <row r="228">
      <c r="A228" s="4" t="s">
        <v>317</v>
      </c>
      <c r="B228" s="17" t="s">
        <v>318</v>
      </c>
      <c r="C228" s="21">
        <f>(1)*(1)*(1)*(1)*(1 + (0))</f>
      </c>
      <c r="D228" s="21" t="s">
        <v>30</v>
      </c>
      <c r="E228" s="21"/>
      <c r="F228" s="21">
        <f>(0)</f>
      </c>
      <c r="G228" s="21">
        <f>(C228 * E228 + C228 * E228 * F228)</f>
      </c>
    </row>
    <row r="229">
      <c r="A229" s="4"/>
      <c r="B229" s="15" t="s">
        <v>320</v>
      </c>
      <c r="C229" s="21"/>
      <c r="D229" s="21"/>
      <c r="E229" s="21"/>
      <c r="F229" s="21"/>
      <c r="G229" s="21"/>
    </row>
    <row r="230">
      <c r="A230" s="4" t="s">
        <v>321</v>
      </c>
      <c r="B230" s="17" t="s">
        <v>322</v>
      </c>
      <c r="C230" s="21">
        <f>(1)*(1)*(1)*(1)*(1 + (0))</f>
      </c>
      <c r="D230" s="21" t="s">
        <v>30</v>
      </c>
      <c r="E230" s="21"/>
      <c r="F230" s="21">
        <f>(0)</f>
      </c>
      <c r="G230" s="21">
        <f>(C230 * E230 + C230 * E230 * F230)</f>
      </c>
    </row>
    <row r="231">
      <c r="A231" s="4" t="s">
        <v>321</v>
      </c>
      <c r="B231" s="17" t="s">
        <v>323</v>
      </c>
      <c r="C231" s="21">
        <f>(1)*(1)*(1)*(1)*(1 + (0))</f>
      </c>
      <c r="D231" s="21" t="s">
        <v>30</v>
      </c>
      <c r="E231" s="21"/>
      <c r="F231" s="21">
        <f>(0)</f>
      </c>
      <c r="G231" s="21">
        <f>(C231 * E231 + C231 * E231 * F231)</f>
      </c>
    </row>
    <row r="232">
      <c r="A232" s="4"/>
      <c r="B232" s="15" t="s">
        <v>324</v>
      </c>
      <c r="C232" s="21"/>
      <c r="D232" s="21"/>
      <c r="E232" s="21"/>
      <c r="F232" s="21"/>
      <c r="G232" s="21"/>
    </row>
    <row r="233">
      <c r="A233" s="4" t="s">
        <v>325</v>
      </c>
      <c r="B233" s="17" t="s">
        <v>326</v>
      </c>
      <c r="C233" s="21">
        <f>(2)*(1)*(1)*(1)*(1 + (0))</f>
      </c>
      <c r="D233" s="21" t="s">
        <v>30</v>
      </c>
      <c r="E233" s="21"/>
      <c r="F233" s="21">
        <f>(0)</f>
      </c>
      <c r="G233" s="21">
        <f>(C233 * E233 + C233 * E233 * F233)</f>
      </c>
    </row>
    <row r="234">
      <c r="A234" s="3"/>
      <c r="B234" s="11" t="s">
        <v>327</v>
      </c>
      <c r="C234" s="20"/>
      <c r="D234" s="20"/>
      <c r="E234" s="20"/>
      <c r="F234" s="20"/>
      <c r="G234" s="20"/>
    </row>
    <row r="235">
      <c r="A235" s="5"/>
      <c r="B235" s="13" t="s">
        <v>289</v>
      </c>
      <c r="C235" s="22"/>
      <c r="D235" s="22"/>
      <c r="E235" s="22"/>
      <c r="F235" s="22"/>
      <c r="G235" s="22"/>
    </row>
    <row r="236">
      <c r="A236" s="6"/>
      <c r="B236" s="14" t="s">
        <v>290</v>
      </c>
      <c r="C236" s="23"/>
      <c r="D236" s="23"/>
      <c r="E236" s="23"/>
      <c r="F236" s="23"/>
      <c r="G236" s="23"/>
    </row>
    <row r="237">
      <c r="A237" s="4"/>
      <c r="B237" s="15" t="s">
        <v>328</v>
      </c>
      <c r="C237" s="21"/>
      <c r="D237" s="21"/>
      <c r="E237" s="21"/>
      <c r="F237" s="21"/>
      <c r="G237" s="21"/>
    </row>
    <row r="238">
      <c r="A238" s="4" t="s">
        <v>329</v>
      </c>
      <c r="B238" s="17" t="s">
        <v>330</v>
      </c>
      <c r="C238" s="21">
        <f>(40)*(1)*(1)*(1)*(1 + (0))</f>
      </c>
      <c r="D238" s="21" t="s">
        <v>27</v>
      </c>
      <c r="E238" s="21"/>
      <c r="F238" s="21">
        <f>(0)</f>
      </c>
      <c r="G238" s="21">
        <f>(C238 * E238 + C238 * E238 * F238)</f>
      </c>
    </row>
    <row r="239">
      <c r="A239" s="4"/>
      <c r="B239" s="15" t="s">
        <v>294</v>
      </c>
      <c r="C239" s="21"/>
      <c r="D239" s="21"/>
      <c r="E239" s="21"/>
      <c r="F239" s="21"/>
      <c r="G239" s="21"/>
    </row>
    <row r="240">
      <c r="A240" s="4" t="s">
        <v>331</v>
      </c>
      <c r="B240" s="17" t="s">
        <v>296</v>
      </c>
      <c r="C240" s="21">
        <f>(60)*(1)*(1)*(1)*(1 + (0))</f>
      </c>
      <c r="D240" s="21" t="s">
        <v>27</v>
      </c>
      <c r="E240" s="21"/>
      <c r="F240" s="21">
        <f>(0)</f>
      </c>
      <c r="G240" s="21">
        <f>(C240 * E240 + C240 * E240 * F240)</f>
      </c>
    </row>
    <row r="241">
      <c r="A241" s="4" t="s">
        <v>332</v>
      </c>
      <c r="B241" s="17" t="s">
        <v>333</v>
      </c>
      <c r="C241" s="21">
        <f>(129)*(1)*(1)*(1)*(1 + (0))</f>
      </c>
      <c r="D241" s="21" t="s">
        <v>27</v>
      </c>
      <c r="E241" s="21"/>
      <c r="F241" s="21">
        <f>(0)</f>
      </c>
      <c r="G241" s="21">
        <f>(C241 * E241 + C241 * E241 * F241)</f>
      </c>
    </row>
    <row r="242">
      <c r="A242" s="6"/>
      <c r="B242" s="14" t="s">
        <v>62</v>
      </c>
      <c r="C242" s="23"/>
      <c r="D242" s="23"/>
      <c r="E242" s="23"/>
      <c r="F242" s="23"/>
      <c r="G242" s="23"/>
    </row>
    <row r="243">
      <c r="A243" s="4" t="s">
        <v>334</v>
      </c>
      <c r="B243" s="15" t="s">
        <v>298</v>
      </c>
      <c r="C243" s="21">
        <f>(1)*(1)*(1)*(1)*(1 + (0))</f>
      </c>
      <c r="D243" s="21" t="s">
        <v>10</v>
      </c>
      <c r="E243" s="21"/>
      <c r="F243" s="21">
        <f>(0)</f>
      </c>
      <c r="G243" s="21">
        <f>(C243 * E243 + C243 * E243 * F243)</f>
      </c>
    </row>
    <row r="244">
      <c r="A244" s="4" t="s">
        <v>335</v>
      </c>
      <c r="B244" s="15" t="s">
        <v>68</v>
      </c>
      <c r="C244" s="21">
        <f>(1)*(1)*(1)*(1)*(1 + (0))</f>
      </c>
      <c r="D244" s="21" t="s">
        <v>10</v>
      </c>
      <c r="E244" s="21"/>
      <c r="F244" s="21">
        <f>(0)</f>
      </c>
      <c r="G244" s="21">
        <f>(C244 * E244 + C244 * E244 * F244)</f>
      </c>
    </row>
    <row r="245">
      <c r="A245" s="6"/>
      <c r="B245" s="14" t="s">
        <v>300</v>
      </c>
      <c r="C245" s="23"/>
      <c r="D245" s="23"/>
      <c r="E245" s="23"/>
      <c r="F245" s="23"/>
      <c r="G245" s="23"/>
    </row>
    <row r="246">
      <c r="A246" s="4"/>
      <c r="B246" s="15" t="s">
        <v>301</v>
      </c>
      <c r="C246" s="21"/>
      <c r="D246" s="21"/>
      <c r="E246" s="21"/>
      <c r="F246" s="21"/>
      <c r="G246" s="21"/>
    </row>
    <row r="247">
      <c r="A247" s="4" t="s">
        <v>336</v>
      </c>
      <c r="B247" s="17" t="s">
        <v>337</v>
      </c>
      <c r="C247" s="21">
        <f>(40)*(1)*(1)*(1)*(1 + (0))</f>
      </c>
      <c r="D247" s="21" t="s">
        <v>27</v>
      </c>
      <c r="E247" s="21"/>
      <c r="F247" s="21">
        <f>(0)</f>
      </c>
      <c r="G247" s="21">
        <f>(C247 * E247 + C247 * E247 * F247)</f>
      </c>
    </row>
    <row r="248">
      <c r="A248" s="4" t="s">
        <v>338</v>
      </c>
      <c r="B248" s="17" t="s">
        <v>339</v>
      </c>
      <c r="C248" s="21">
        <f>(60)*(1)*(1)*(1)*(1 + (0))</f>
      </c>
      <c r="D248" s="21" t="s">
        <v>27</v>
      </c>
      <c r="E248" s="21"/>
      <c r="F248" s="21">
        <f>(0)</f>
      </c>
      <c r="G248" s="21">
        <f>(C248 * E248 + C248 * E248 * F248)</f>
      </c>
    </row>
    <row r="249">
      <c r="A249" s="4" t="s">
        <v>340</v>
      </c>
      <c r="B249" s="17" t="s">
        <v>341</v>
      </c>
      <c r="C249" s="21">
        <f>(129)*(1)*(1)*(1)*(1 + (0))</f>
      </c>
      <c r="D249" s="21" t="s">
        <v>27</v>
      </c>
      <c r="E249" s="21"/>
      <c r="F249" s="21">
        <f>(0)</f>
      </c>
      <c r="G249" s="21">
        <f>(C249 * E249 + C249 * E249 * F249)</f>
      </c>
    </row>
    <row r="250">
      <c r="A250" s="4" t="s">
        <v>342</v>
      </c>
      <c r="B250" s="17" t="s">
        <v>343</v>
      </c>
      <c r="C250" s="21">
        <f>(2)*(1)*(1)*(1)*(1 + (0))</f>
      </c>
      <c r="D250" s="21" t="s">
        <v>30</v>
      </c>
      <c r="E250" s="21"/>
      <c r="F250" s="21">
        <f>(0)</f>
      </c>
      <c r="G250" s="21">
        <f>(C250 * E250 + C250 * E250 * F250)</f>
      </c>
    </row>
    <row r="251">
      <c r="A251" s="4" t="s">
        <v>344</v>
      </c>
      <c r="B251" s="17" t="s">
        <v>345</v>
      </c>
      <c r="C251" s="21">
        <f>(1)*(1)*(1)*(1)*(1 + (0))</f>
      </c>
      <c r="D251" s="21" t="s">
        <v>30</v>
      </c>
      <c r="E251" s="21"/>
      <c r="F251" s="21">
        <f>(0)</f>
      </c>
      <c r="G251" s="21">
        <f>(C251 * E251 + C251 * E251 * F251)</f>
      </c>
    </row>
    <row r="252">
      <c r="A252" s="6"/>
      <c r="B252" s="14" t="s">
        <v>304</v>
      </c>
      <c r="C252" s="23"/>
      <c r="D252" s="23"/>
      <c r="E252" s="23"/>
      <c r="F252" s="23"/>
      <c r="G252" s="23"/>
    </row>
    <row r="253">
      <c r="A253" s="4"/>
      <c r="B253" s="15" t="s">
        <v>305</v>
      </c>
      <c r="C253" s="21"/>
      <c r="D253" s="21"/>
      <c r="E253" s="21"/>
      <c r="F253" s="21"/>
      <c r="G253" s="21"/>
    </row>
    <row r="254">
      <c r="A254" s="4" t="s">
        <v>346</v>
      </c>
      <c r="B254" s="17" t="s">
        <v>347</v>
      </c>
      <c r="C254" s="21">
        <f>(40)*(1)*(1)*(1)*(1 + (0))</f>
      </c>
      <c r="D254" s="21" t="s">
        <v>27</v>
      </c>
      <c r="E254" s="21"/>
      <c r="F254" s="21">
        <f>(0)</f>
      </c>
      <c r="G254" s="21">
        <f>(C254 * E254 + C254 * E254 * F254)</f>
      </c>
    </row>
    <row r="255">
      <c r="A255" s="4" t="s">
        <v>348</v>
      </c>
      <c r="B255" s="17" t="s">
        <v>349</v>
      </c>
      <c r="C255" s="21">
        <f>(189)*(1)*(1)*(1)*(1 + (0))</f>
      </c>
      <c r="D255" s="21" t="s">
        <v>27</v>
      </c>
      <c r="E255" s="21"/>
      <c r="F255" s="21">
        <f>(0)</f>
      </c>
      <c r="G255" s="21">
        <f>(C255 * E255 + C255 * E255 * F255)</f>
      </c>
    </row>
    <row r="256">
      <c r="A256" s="4" t="s">
        <v>350</v>
      </c>
      <c r="B256" s="17" t="s">
        <v>351</v>
      </c>
      <c r="C256" s="21">
        <f>(1)*(1)*(1)*(1)*(1 + (0))</f>
      </c>
      <c r="D256" s="21" t="s">
        <v>10</v>
      </c>
      <c r="E256" s="21"/>
      <c r="F256" s="21">
        <f>(0)</f>
      </c>
      <c r="G256" s="21">
        <f>(C256 * E256 + C256 * E256 * F256)</f>
      </c>
    </row>
    <row r="257">
      <c r="A257" s="4"/>
      <c r="B257" s="15" t="s">
        <v>352</v>
      </c>
      <c r="C257" s="21"/>
      <c r="D257" s="21"/>
      <c r="E257" s="21"/>
      <c r="F257" s="21"/>
      <c r="G257" s="21"/>
    </row>
    <row r="258">
      <c r="A258" s="4" t="s">
        <v>353</v>
      </c>
      <c r="B258" s="17" t="s">
        <v>354</v>
      </c>
      <c r="C258" s="21">
        <f>(14)*(1)*(1)*(1)*(1 + (0))</f>
      </c>
      <c r="D258" s="21" t="s">
        <v>30</v>
      </c>
      <c r="E258" s="21"/>
      <c r="F258" s="21">
        <f>(0)</f>
      </c>
      <c r="G258" s="21">
        <f>(C258 * E258 + C258 * E258 * F258)</f>
      </c>
    </row>
    <row r="259">
      <c r="A259" s="4"/>
      <c r="B259" s="15" t="s">
        <v>355</v>
      </c>
      <c r="C259" s="21"/>
      <c r="D259" s="21"/>
      <c r="E259" s="21"/>
      <c r="F259" s="21"/>
      <c r="G259" s="21"/>
    </row>
    <row r="260">
      <c r="A260" s="4" t="s">
        <v>356</v>
      </c>
      <c r="B260" s="17" t="s">
        <v>357</v>
      </c>
      <c r="C260" s="21">
        <f>(1)*(1)*(1)*(1)*(1 + (0))</f>
      </c>
      <c r="D260" s="21" t="s">
        <v>30</v>
      </c>
      <c r="E260" s="21"/>
      <c r="F260" s="21">
        <f>(0)</f>
      </c>
      <c r="G260" s="21">
        <f>(C260 * E260 + C260 * E260 * F260)</f>
      </c>
    </row>
    <row r="261">
      <c r="A261" s="4" t="s">
        <v>358</v>
      </c>
      <c r="B261" s="17" t="s">
        <v>359</v>
      </c>
      <c r="C261" s="21">
        <f>(1)*(1)*(1)*(1)*(1 + (0))</f>
      </c>
      <c r="D261" s="21" t="s">
        <v>30</v>
      </c>
      <c r="E261" s="21"/>
      <c r="F261" s="21">
        <f>(0)</f>
      </c>
      <c r="G261" s="21">
        <f>(C261 * E261 + C261 * E261 * F261)</f>
      </c>
    </row>
    <row r="262">
      <c r="A262" s="4" t="s">
        <v>360</v>
      </c>
      <c r="B262" s="17" t="s">
        <v>361</v>
      </c>
      <c r="C262" s="21">
        <f>(1)*(1)*(1)*(1)*(1 + (0))</f>
      </c>
      <c r="D262" s="21" t="s">
        <v>30</v>
      </c>
      <c r="E262" s="21"/>
      <c r="F262" s="21">
        <f>(0)</f>
      </c>
      <c r="G262" s="21">
        <f>(C262 * E262 + C262 * E262 * F262)</f>
      </c>
    </row>
    <row r="263">
      <c r="A263" s="4"/>
      <c r="B263" s="15" t="s">
        <v>362</v>
      </c>
      <c r="C263" s="21"/>
      <c r="D263" s="21"/>
      <c r="E263" s="21"/>
      <c r="F263" s="21"/>
      <c r="G263" s="21"/>
    </row>
    <row r="264">
      <c r="A264" s="4" t="s">
        <v>363</v>
      </c>
      <c r="B264" s="17" t="s">
        <v>364</v>
      </c>
      <c r="C264" s="21">
        <f>(1)*(1)*(1)*(1)*(1 + (0))</f>
      </c>
      <c r="D264" s="21" t="s">
        <v>30</v>
      </c>
      <c r="E264" s="21"/>
      <c r="F264" s="21">
        <f>(0)</f>
      </c>
      <c r="G264" s="21">
        <f>(C264 * E264 + C264 * E264 * F264)</f>
      </c>
    </row>
    <row r="265">
      <c r="A265" s="4" t="s">
        <v>363</v>
      </c>
      <c r="B265" s="17" t="s">
        <v>365</v>
      </c>
      <c r="C265" s="21">
        <f>(1)*(1)*(1)*(1)*(1 + (0))</f>
      </c>
      <c r="D265" s="21" t="s">
        <v>30</v>
      </c>
      <c r="E265" s="21"/>
      <c r="F265" s="21">
        <f>(0)</f>
      </c>
      <c r="G265" s="21">
        <f>(C265 * E265 + C265 * E265 * F265)</f>
      </c>
    </row>
    <row r="266">
      <c r="A266" s="4"/>
      <c r="B266" s="15" t="s">
        <v>366</v>
      </c>
      <c r="C266" s="21"/>
      <c r="D266" s="21"/>
      <c r="E266" s="21"/>
      <c r="F266" s="21"/>
      <c r="G266" s="21"/>
    </row>
    <row r="267">
      <c r="A267" s="4" t="s">
        <v>367</v>
      </c>
      <c r="B267" s="17" t="s">
        <v>368</v>
      </c>
      <c r="C267" s="21">
        <f>(1)*(1)*(1)*(1)*(1 + (0))</f>
      </c>
      <c r="D267" s="21" t="s">
        <v>30</v>
      </c>
      <c r="E267" s="21"/>
      <c r="F267" s="21">
        <f>(0)</f>
      </c>
      <c r="G267" s="21">
        <f>(C267 * E267 + C267 * E267 * F267)</f>
      </c>
    </row>
    <row r="268">
      <c r="A268" s="4" t="s">
        <v>369</v>
      </c>
      <c r="B268" s="17" t="s">
        <v>370</v>
      </c>
      <c r="C268" s="21">
        <f>(1)*(1)*(1)*(1)*(1 + (0))</f>
      </c>
      <c r="D268" s="21" t="s">
        <v>30</v>
      </c>
      <c r="E268" s="21"/>
      <c r="F268" s="21">
        <f>(0)</f>
      </c>
      <c r="G268" s="21">
        <f>(C268 * E268 + C268 * E268 * F268)</f>
      </c>
    </row>
    <row r="269">
      <c r="A269" s="4" t="s">
        <v>371</v>
      </c>
      <c r="B269" s="17" t="s">
        <v>372</v>
      </c>
      <c r="C269" s="21">
        <f>(1)*(1)*(1)*(1)*(1 + (0))</f>
      </c>
      <c r="D269" s="21" t="s">
        <v>10</v>
      </c>
      <c r="E269" s="21"/>
      <c r="F269" s="21">
        <f>(0)</f>
      </c>
      <c r="G269" s="21">
        <f>(C269 * E269 + C269 * E269 * F269)</f>
      </c>
    </row>
    <row r="270">
      <c r="A270" s="4" t="s">
        <v>373</v>
      </c>
      <c r="B270" s="17" t="s">
        <v>374</v>
      </c>
      <c r="C270" s="21">
        <f>(1)*(1)*(1)*(1)*(1 + (0))</f>
      </c>
      <c r="D270" s="21" t="s">
        <v>10</v>
      </c>
      <c r="E270" s="21"/>
      <c r="F270" s="21">
        <f>(0)</f>
      </c>
      <c r="G270" s="21">
        <f>(C270 * E270 + C270 * E270 * F270)</f>
      </c>
    </row>
    <row r="271">
      <c r="A271" s="4" t="s">
        <v>375</v>
      </c>
      <c r="B271" s="17" t="s">
        <v>376</v>
      </c>
      <c r="C271" s="21">
        <f>(1)*(1)*(1)*(1)*(1 + (0))</f>
      </c>
      <c r="D271" s="21" t="s">
        <v>10</v>
      </c>
      <c r="E271" s="21"/>
      <c r="F271" s="21">
        <f>(0)</f>
      </c>
      <c r="G271" s="21">
        <f>(C271 * E271 + C271 * E271 * F271)</f>
      </c>
    </row>
    <row r="272">
      <c r="A272" s="3"/>
      <c r="B272" s="11" t="s">
        <v>377</v>
      </c>
      <c r="C272" s="20"/>
      <c r="D272" s="20"/>
      <c r="E272" s="20"/>
      <c r="F272" s="20"/>
      <c r="G272" s="20"/>
    </row>
    <row r="273">
      <c r="A273" s="5"/>
      <c r="B273" s="13" t="s">
        <v>378</v>
      </c>
      <c r="C273" s="22"/>
      <c r="D273" s="22"/>
      <c r="E273" s="22"/>
      <c r="F273" s="22"/>
      <c r="G273" s="22"/>
    </row>
    <row r="274">
      <c r="A274" s="6"/>
      <c r="B274" s="14" t="s">
        <v>379</v>
      </c>
      <c r="C274" s="23"/>
      <c r="D274" s="23"/>
      <c r="E274" s="23"/>
      <c r="F274" s="23"/>
      <c r="G274" s="23"/>
    </row>
    <row r="275">
      <c r="A275" s="4" t="s">
        <v>380</v>
      </c>
      <c r="B275" s="15" t="s">
        <v>381</v>
      </c>
      <c r="C275" s="21">
        <f>(52)*(1)*(1)*(1)*(1 + (0))</f>
      </c>
      <c r="D275" s="21" t="s">
        <v>27</v>
      </c>
      <c r="E275" s="21"/>
      <c r="F275" s="21">
        <f>(0)</f>
      </c>
      <c r="G275" s="21">
        <f>(C275 * E275 + C275 * E275 * F275)</f>
      </c>
    </row>
    <row r="276">
      <c r="A276" s="6"/>
      <c r="B276" s="14" t="s">
        <v>382</v>
      </c>
      <c r="C276" s="23"/>
      <c r="D276" s="23"/>
      <c r="E276" s="23"/>
      <c r="F276" s="23"/>
      <c r="G276" s="23"/>
    </row>
    <row r="277">
      <c r="A277" s="4" t="s">
        <v>383</v>
      </c>
      <c r="B277" s="15" t="s">
        <v>384</v>
      </c>
      <c r="C277" s="21">
        <f>(52)*(1)*(1)*(1)*(1 + (0))</f>
      </c>
      <c r="D277" s="21" t="s">
        <v>27</v>
      </c>
      <c r="E277" s="21"/>
      <c r="F277" s="21">
        <f>(0)</f>
      </c>
      <c r="G277" s="21">
        <f>(C277 * E277 + C277 * E277 * F277)</f>
      </c>
    </row>
    <row r="278">
      <c r="A278" s="6"/>
      <c r="B278" s="14" t="s">
        <v>385</v>
      </c>
      <c r="C278" s="23"/>
      <c r="D278" s="23"/>
      <c r="E278" s="23"/>
      <c r="F278" s="23"/>
      <c r="G278" s="23"/>
    </row>
    <row r="279">
      <c r="A279" s="4" t="s">
        <v>386</v>
      </c>
      <c r="B279" s="15" t="s">
        <v>387</v>
      </c>
      <c r="C279" s="21">
        <f>(52)*(1)*(1)*(1)*(1 + (0))</f>
      </c>
      <c r="D279" s="21" t="s">
        <v>27</v>
      </c>
      <c r="E279" s="21"/>
      <c r="F279" s="21">
        <f>(0)</f>
      </c>
      <c r="G279" s="21">
        <f>(C279 * E279 + C279 * E279 * F279)</f>
      </c>
    </row>
    <row r="280">
      <c r="A280" s="6"/>
      <c r="B280" s="14" t="s">
        <v>388</v>
      </c>
      <c r="C280" s="23"/>
      <c r="D280" s="23"/>
      <c r="E280" s="23"/>
      <c r="F280" s="23"/>
      <c r="G280" s="23"/>
    </row>
    <row r="281">
      <c r="A281" s="4" t="s">
        <v>389</v>
      </c>
      <c r="B281" s="15" t="s">
        <v>390</v>
      </c>
      <c r="C281" s="21">
        <f>(52)*(1)*(1)*(1)*(1 + (0))</f>
      </c>
      <c r="D281" s="21" t="s">
        <v>27</v>
      </c>
      <c r="E281" s="21"/>
      <c r="F281" s="21">
        <f>(0)</f>
      </c>
      <c r="G281" s="21">
        <f>(C281 * E281 + C281 * E281 * F281)</f>
      </c>
    </row>
    <row r="282">
      <c r="A282" s="4" t="s">
        <v>391</v>
      </c>
      <c r="B282" s="15" t="s">
        <v>392</v>
      </c>
      <c r="C282" s="21">
        <f>(1)*(1)*(1)*(1)*(1 + (0))</f>
      </c>
      <c r="D282" s="21" t="s">
        <v>10</v>
      </c>
      <c r="E282" s="21"/>
      <c r="F282" s="21">
        <f>(0)</f>
      </c>
      <c r="G282" s="21">
        <f>(C282 * E282 + C282 * E282 * F282)</f>
      </c>
    </row>
    <row r="283">
      <c r="A283" s="3"/>
      <c r="B283" s="11" t="s">
        <v>393</v>
      </c>
      <c r="C283" s="20"/>
      <c r="D283" s="20"/>
      <c r="E283" s="20"/>
      <c r="F283" s="20"/>
      <c r="G283" s="20"/>
    </row>
    <row r="284">
      <c r="A284" s="5"/>
      <c r="B284" s="13" t="s">
        <v>289</v>
      </c>
      <c r="C284" s="22"/>
      <c r="D284" s="22"/>
      <c r="E284" s="22"/>
      <c r="F284" s="22"/>
      <c r="G284" s="22"/>
    </row>
    <row r="285">
      <c r="A285" s="6"/>
      <c r="B285" s="14" t="s">
        <v>394</v>
      </c>
      <c r="C285" s="23"/>
      <c r="D285" s="23"/>
      <c r="E285" s="23"/>
      <c r="F285" s="23"/>
      <c r="G285" s="23"/>
    </row>
    <row r="286">
      <c r="A286" s="4"/>
      <c r="B286" s="15" t="s">
        <v>395</v>
      </c>
      <c r="C286" s="21"/>
      <c r="D286" s="21"/>
      <c r="E286" s="21"/>
      <c r="F286" s="21"/>
      <c r="G286" s="21"/>
    </row>
    <row r="287">
      <c r="A287" s="4" t="s">
        <v>396</v>
      </c>
      <c r="B287" s="17" t="s">
        <v>397</v>
      </c>
      <c r="C287" s="21">
        <f>(141)*(1)*(1)*(1)*(1 + (0))</f>
      </c>
      <c r="D287" s="21" t="s">
        <v>27</v>
      </c>
      <c r="E287" s="21"/>
      <c r="F287" s="21">
        <f>(0)</f>
      </c>
      <c r="G287" s="21">
        <f>(C287 * E287 + C287 * E287 * F287)</f>
      </c>
    </row>
    <row r="288">
      <c r="A288" s="4" t="s">
        <v>398</v>
      </c>
      <c r="B288" s="17" t="s">
        <v>399</v>
      </c>
      <c r="C288" s="21">
        <f>(10)*(1)*(1)*(1)*(1 + (0))</f>
      </c>
      <c r="D288" s="21" t="s">
        <v>27</v>
      </c>
      <c r="E288" s="21"/>
      <c r="F288" s="21">
        <f>(0)</f>
      </c>
      <c r="G288" s="21">
        <f>(C288 * E288 + C288 * E288 * F288)</f>
      </c>
    </row>
    <row r="289">
      <c r="A289" s="4"/>
      <c r="B289" s="15" t="s">
        <v>400</v>
      </c>
      <c r="C289" s="21"/>
      <c r="D289" s="21"/>
      <c r="E289" s="21"/>
      <c r="F289" s="21"/>
      <c r="G289" s="21"/>
    </row>
    <row r="290">
      <c r="A290" s="4" t="s">
        <v>401</v>
      </c>
      <c r="B290" s="17" t="s">
        <v>402</v>
      </c>
      <c r="C290" s="21">
        <f>(15)*(1)*(1)*(1)*(1 + (0))</f>
      </c>
      <c r="D290" s="21" t="s">
        <v>27</v>
      </c>
      <c r="E290" s="21"/>
      <c r="F290" s="21">
        <f>(0)</f>
      </c>
      <c r="G290" s="21">
        <f>(C290 * E290 + C290 * E290 * F290)</f>
      </c>
    </row>
    <row r="291">
      <c r="A291" s="6"/>
      <c r="B291" s="14" t="s">
        <v>62</v>
      </c>
      <c r="C291" s="23"/>
      <c r="D291" s="23"/>
      <c r="E291" s="23"/>
      <c r="F291" s="23"/>
      <c r="G291" s="23"/>
    </row>
    <row r="292">
      <c r="A292" s="4" t="s">
        <v>403</v>
      </c>
      <c r="B292" s="15" t="s">
        <v>298</v>
      </c>
      <c r="C292" s="21">
        <f>(1)*(1)*(1)*(1)*(1 + (0))</f>
      </c>
      <c r="D292" s="21" t="s">
        <v>10</v>
      </c>
      <c r="E292" s="21"/>
      <c r="F292" s="21">
        <f>(0)</f>
      </c>
      <c r="G292" s="21">
        <f>(C292 * E292 + C292 * E292 * F292)</f>
      </c>
    </row>
    <row r="293">
      <c r="A293" s="4" t="s">
        <v>404</v>
      </c>
      <c r="B293" s="15" t="s">
        <v>68</v>
      </c>
      <c r="C293" s="21">
        <f>(1)*(1)*(1)*(1)*(1 + (0))</f>
      </c>
      <c r="D293" s="21" t="s">
        <v>10</v>
      </c>
      <c r="E293" s="21"/>
      <c r="F293" s="21">
        <f>(0)</f>
      </c>
      <c r="G293" s="21">
        <f>(C293 * E293 + C293 * E293 * F293)</f>
      </c>
    </row>
    <row r="294">
      <c r="A294" s="6"/>
      <c r="B294" s="14" t="s">
        <v>300</v>
      </c>
      <c r="C294" s="23"/>
      <c r="D294" s="23"/>
      <c r="E294" s="23"/>
      <c r="F294" s="23"/>
      <c r="G294" s="23"/>
    </row>
    <row r="295">
      <c r="A295" s="4"/>
      <c r="B295" s="15" t="s">
        <v>405</v>
      </c>
      <c r="C295" s="21"/>
      <c r="D295" s="21"/>
      <c r="E295" s="21"/>
      <c r="F295" s="21"/>
      <c r="G295" s="21"/>
    </row>
    <row r="296">
      <c r="A296" s="4" t="s">
        <v>406</v>
      </c>
      <c r="B296" s="17" t="s">
        <v>407</v>
      </c>
      <c r="C296" s="21">
        <f>(29)*(1)*(1)*(1)*(1 + (0))</f>
      </c>
      <c r="D296" s="21" t="s">
        <v>27</v>
      </c>
      <c r="E296" s="21"/>
      <c r="F296" s="21">
        <f>(0)</f>
      </c>
      <c r="G296" s="21">
        <f>(C296 * E296 + C296 * E296 * F296)</f>
      </c>
    </row>
    <row r="297">
      <c r="A297" s="4" t="s">
        <v>408</v>
      </c>
      <c r="B297" s="17" t="s">
        <v>409</v>
      </c>
      <c r="C297" s="21">
        <f>(10)*(1)*(1)*(1)*(1 + (0))</f>
      </c>
      <c r="D297" s="21" t="s">
        <v>27</v>
      </c>
      <c r="E297" s="21"/>
      <c r="F297" s="21">
        <f>(0)</f>
      </c>
      <c r="G297" s="21">
        <f>(C297 * E297 + C297 * E297 * F297)</f>
      </c>
    </row>
    <row r="298">
      <c r="A298" s="4" t="s">
        <v>410</v>
      </c>
      <c r="B298" s="17" t="s">
        <v>411</v>
      </c>
      <c r="C298" s="21">
        <f>(127)*(1)*(1)*(1)*(1 + (0))</f>
      </c>
      <c r="D298" s="21" t="s">
        <v>27</v>
      </c>
      <c r="E298" s="21"/>
      <c r="F298" s="21">
        <f>(0)</f>
      </c>
      <c r="G298" s="21">
        <f>(C298 * E298 + C298 * E298 * F298)</f>
      </c>
    </row>
    <row r="299">
      <c r="A299" s="6"/>
      <c r="B299" s="14" t="s">
        <v>304</v>
      </c>
      <c r="C299" s="23"/>
      <c r="D299" s="23"/>
      <c r="E299" s="23"/>
      <c r="F299" s="23"/>
      <c r="G299" s="23"/>
    </row>
    <row r="300">
      <c r="A300" s="4"/>
      <c r="B300" s="15" t="s">
        <v>412</v>
      </c>
      <c r="C300" s="21"/>
      <c r="D300" s="21"/>
      <c r="E300" s="21"/>
      <c r="F300" s="21"/>
      <c r="G300" s="21"/>
    </row>
    <row r="301">
      <c r="A301" s="4" t="s">
        <v>413</v>
      </c>
      <c r="B301" s="17" t="s">
        <v>414</v>
      </c>
      <c r="C301" s="21">
        <f>(29)*(1)*(1)*(1)*(1 + (0))</f>
      </c>
      <c r="D301" s="21" t="s">
        <v>27</v>
      </c>
      <c r="E301" s="21"/>
      <c r="F301" s="21">
        <f>(0)</f>
      </c>
      <c r="G301" s="21">
        <f>(C301 * E301 + C301 * E301 * F301)</f>
      </c>
    </row>
    <row r="302">
      <c r="A302" s="4" t="s">
        <v>415</v>
      </c>
      <c r="B302" s="17" t="s">
        <v>416</v>
      </c>
      <c r="C302" s="21">
        <f>(10)*(1)*(1)*(1)*(1 + (0))</f>
      </c>
      <c r="D302" s="21" t="s">
        <v>27</v>
      </c>
      <c r="E302" s="21"/>
      <c r="F302" s="21">
        <f>(0)</f>
      </c>
      <c r="G302" s="21">
        <f>(C302 * E302 + C302 * E302 * F302)</f>
      </c>
    </row>
    <row r="303">
      <c r="A303" s="4" t="s">
        <v>417</v>
      </c>
      <c r="B303" s="17" t="s">
        <v>418</v>
      </c>
      <c r="C303" s="21">
        <f>(127)*(1)*(1)*(1)*(1 + (0))</f>
      </c>
      <c r="D303" s="21" t="s">
        <v>27</v>
      </c>
      <c r="E303" s="21"/>
      <c r="F303" s="21">
        <f>(0)</f>
      </c>
      <c r="G303" s="21">
        <f>(C303 * E303 + C303 * E303 * F303)</f>
      </c>
    </row>
    <row r="304">
      <c r="A304" s="4" t="s">
        <v>419</v>
      </c>
      <c r="B304" s="17" t="s">
        <v>420</v>
      </c>
      <c r="C304" s="21">
        <f>(1)*(1)*(1)*(1)*(1 + (0))</f>
      </c>
      <c r="D304" s="21" t="s">
        <v>10</v>
      </c>
      <c r="E304" s="21"/>
      <c r="F304" s="21">
        <f>(0)</f>
      </c>
      <c r="G304" s="21">
        <f>(C304 * E304 + C304 * E304 * F304)</f>
      </c>
    </row>
    <row r="305">
      <c r="A305" s="4"/>
      <c r="B305" s="15" t="s">
        <v>421</v>
      </c>
      <c r="C305" s="21"/>
      <c r="D305" s="21"/>
      <c r="E305" s="21"/>
      <c r="F305" s="21"/>
      <c r="G305" s="21"/>
    </row>
    <row r="306">
      <c r="A306" s="4" t="s">
        <v>422</v>
      </c>
      <c r="B306" s="17" t="s">
        <v>423</v>
      </c>
      <c r="C306" s="21">
        <f>(2)*(1)*(1)*(1)*(1 + (0))</f>
      </c>
      <c r="D306" s="21" t="s">
        <v>30</v>
      </c>
      <c r="E306" s="21"/>
      <c r="F306" s="21">
        <f>(0)</f>
      </c>
      <c r="G306" s="21">
        <f>(C306 * E306 + C306 * E306 * F306)</f>
      </c>
    </row>
    <row r="307">
      <c r="A307" s="4" t="s">
        <v>424</v>
      </c>
      <c r="B307" s="17" t="s">
        <v>425</v>
      </c>
      <c r="C307" s="21">
        <f>(1)*(1)*(1)*(1)*(1 + (0))</f>
      </c>
      <c r="D307" s="21" t="s">
        <v>30</v>
      </c>
      <c r="E307" s="21"/>
      <c r="F307" s="21">
        <f>(0)</f>
      </c>
      <c r="G307" s="21">
        <f>(C307 * E307 + C307 * E307 * F307)</f>
      </c>
    </row>
    <row r="308">
      <c r="A308" s="4" t="s">
        <v>426</v>
      </c>
      <c r="B308" s="17" t="s">
        <v>427</v>
      </c>
      <c r="C308" s="21">
        <f>(1)*(1)*(1)*(1)*(1 + (0))</f>
      </c>
      <c r="D308" s="21" t="s">
        <v>30</v>
      </c>
      <c r="E308" s="21"/>
      <c r="F308" s="21">
        <f>(0)</f>
      </c>
      <c r="G308" s="21">
        <f>(C308 * E308 + C308 * E308 * F308)</f>
      </c>
    </row>
    <row r="309">
      <c r="A309" s="4" t="s">
        <v>428</v>
      </c>
      <c r="B309" s="17" t="s">
        <v>429</v>
      </c>
      <c r="C309" s="21">
        <f>(1)*(1)*(1)*(1)*(1 + (0))</f>
      </c>
      <c r="D309" s="21" t="s">
        <v>30</v>
      </c>
      <c r="E309" s="21"/>
      <c r="F309" s="21">
        <f>(0)</f>
      </c>
      <c r="G309" s="21">
        <f>(C309 * E309 + C309 * E309 * F309)</f>
      </c>
    </row>
    <row r="310">
      <c r="A310" s="4" t="s">
        <v>430</v>
      </c>
      <c r="B310" s="17" t="s">
        <v>431</v>
      </c>
      <c r="C310" s="21">
        <f>(1)*(1)*(1)*(1)*(1 + (0))</f>
      </c>
      <c r="D310" s="21" t="s">
        <v>30</v>
      </c>
      <c r="E310" s="21"/>
      <c r="F310" s="21">
        <f>(0)</f>
      </c>
      <c r="G310" s="21">
        <f>(C310 * E310 + C310 * E310 * F310)</f>
      </c>
    </row>
    <row r="311">
      <c r="A311" s="4" t="s">
        <v>432</v>
      </c>
      <c r="B311" s="17" t="s">
        <v>433</v>
      </c>
      <c r="C311" s="21">
        <f>(1)*(1)*(1)*(1)*(1 + (0))</f>
      </c>
      <c r="D311" s="21" t="s">
        <v>30</v>
      </c>
      <c r="E311" s="21"/>
      <c r="F311" s="21">
        <f>(0)</f>
      </c>
      <c r="G311" s="21">
        <f>(C311 * E311 + C311 * E311 * F311)</f>
      </c>
    </row>
    <row r="312">
      <c r="A312" s="4" t="s">
        <v>434</v>
      </c>
      <c r="B312" s="17" t="s">
        <v>435</v>
      </c>
      <c r="C312" s="21">
        <f>(1)*(1)*(1)*(1)*(1 + (0))</f>
      </c>
      <c r="D312" s="21" t="s">
        <v>30</v>
      </c>
      <c r="E312" s="21"/>
      <c r="F312" s="21">
        <f>(0)</f>
      </c>
      <c r="G312" s="21">
        <f>(C312 * E312 + C312 * E312 * F312)</f>
      </c>
    </row>
    <row r="313">
      <c r="A313" s="4" t="s">
        <v>436</v>
      </c>
      <c r="B313" s="17" t="s">
        <v>437</v>
      </c>
      <c r="C313" s="21">
        <f>(7)*(1)*(1)*(1)*(1 + (0))</f>
      </c>
      <c r="D313" s="21" t="s">
        <v>30</v>
      </c>
      <c r="E313" s="21"/>
      <c r="F313" s="21">
        <f>(0)</f>
      </c>
      <c r="G313" s="21">
        <f>(C313 * E313 + C313 * E313 * F313)</f>
      </c>
    </row>
    <row r="314">
      <c r="A314" s="4"/>
      <c r="B314" s="15" t="s">
        <v>438</v>
      </c>
      <c r="C314" s="21"/>
      <c r="D314" s="21"/>
      <c r="E314" s="21"/>
      <c r="F314" s="21"/>
      <c r="G314" s="21"/>
    </row>
    <row r="315">
      <c r="A315" s="4"/>
      <c r="B315" s="17" t="s">
        <v>439</v>
      </c>
      <c r="C315" s="21">
        <f>(8)*(1)*(1)*(1)*(1 + (0))</f>
      </c>
      <c r="D315" s="21" t="s">
        <v>30</v>
      </c>
      <c r="E315" s="21"/>
      <c r="F315" s="21">
        <f>(0)</f>
      </c>
      <c r="G315" s="21">
        <f>(C315 * E315 + C315 * E315 * F315)</f>
      </c>
    </row>
    <row r="316">
      <c r="A316" s="4"/>
      <c r="B316" s="15" t="s">
        <v>440</v>
      </c>
      <c r="C316" s="21"/>
      <c r="D316" s="21"/>
      <c r="E316" s="21"/>
      <c r="F316" s="21"/>
      <c r="G316" s="21"/>
    </row>
    <row r="317">
      <c r="A317" s="4" t="s">
        <v>441</v>
      </c>
      <c r="B317" s="17" t="s">
        <v>442</v>
      </c>
      <c r="C317" s="21">
        <f>(2)*(1)*(1)*(1)*(1 + (0))</f>
      </c>
      <c r="D317" s="21" t="s">
        <v>30</v>
      </c>
      <c r="E317" s="21"/>
      <c r="F317" s="21">
        <f>(0)</f>
      </c>
      <c r="G317" s="21">
        <f>(C317 * E317 + C317 * E317 * F317)</f>
      </c>
    </row>
    <row r="318">
      <c r="A318" s="4"/>
      <c r="B318" s="15" t="s">
        <v>443</v>
      </c>
      <c r="C318" s="21"/>
      <c r="D318" s="21"/>
      <c r="E318" s="21"/>
      <c r="F318" s="21"/>
      <c r="G318" s="21"/>
    </row>
    <row r="319">
      <c r="A319" s="4" t="s">
        <v>444</v>
      </c>
      <c r="B319" s="17" t="s">
        <v>445</v>
      </c>
      <c r="C319" s="21">
        <f>(6)*(1)*(1)*(1)*(1 + (0))</f>
      </c>
      <c r="D319" s="21" t="s">
        <v>30</v>
      </c>
      <c r="E319" s="21"/>
      <c r="F319" s="21">
        <f>(0)</f>
      </c>
      <c r="G319" s="21">
        <f>(C319 * E319 + C319 * E319 * F319)</f>
      </c>
    </row>
    <row r="320">
      <c r="A320" s="4"/>
      <c r="B320" s="15" t="s">
        <v>446</v>
      </c>
      <c r="C320" s="21"/>
      <c r="D320" s="21"/>
      <c r="E320" s="21"/>
      <c r="F320" s="21"/>
      <c r="G320" s="21"/>
    </row>
    <row r="321">
      <c r="A321" s="4"/>
      <c r="B321" s="17" t="s">
        <v>447</v>
      </c>
      <c r="C321" s="21"/>
      <c r="D321" s="21"/>
      <c r="E321" s="21"/>
      <c r="F321" s="21"/>
      <c r="G321" s="21"/>
    </row>
    <row r="322">
      <c r="A322" s="4" t="s">
        <v>448</v>
      </c>
      <c r="B322" s="18" t="s">
        <v>449</v>
      </c>
      <c r="C322" s="21">
        <f>(1)*(1)*(1)*(1)*(1 + (0))</f>
      </c>
      <c r="D322" s="21" t="s">
        <v>248</v>
      </c>
      <c r="E322" s="21"/>
      <c r="F322" s="21">
        <f>(0)</f>
      </c>
      <c r="G322" s="21">
        <f>(C322 * E322 + C322 * E322 * F322)</f>
      </c>
    </row>
    <row r="323">
      <c r="A323" s="4" t="s">
        <v>450</v>
      </c>
      <c r="B323" s="18" t="s">
        <v>451</v>
      </c>
      <c r="C323" s="21">
        <f>(1)*(1)*(1)*(1)*(1 + (0))</f>
      </c>
      <c r="D323" s="21" t="s">
        <v>248</v>
      </c>
      <c r="E323" s="21"/>
      <c r="F323" s="21">
        <f>(0)</f>
      </c>
      <c r="G323" s="21">
        <f>(C323 * E323 + C323 * E323 * F323)</f>
      </c>
    </row>
    <row r="324">
      <c r="A324" s="4" t="s">
        <v>452</v>
      </c>
      <c r="B324" s="18" t="s">
        <v>453</v>
      </c>
      <c r="C324" s="21">
        <f>(5)*(1)*(1)*(1)*(1 + (0))</f>
      </c>
      <c r="D324" s="21" t="s">
        <v>27</v>
      </c>
      <c r="E324" s="21"/>
      <c r="F324" s="21">
        <f>(0)</f>
      </c>
      <c r="G324" s="21">
        <f>(C324 * E324 + C324 * E324 * F324)</f>
      </c>
    </row>
    <row r="325">
      <c r="A325" s="3"/>
      <c r="B325" s="11" t="s">
        <v>454</v>
      </c>
      <c r="C325" s="20"/>
      <c r="D325" s="20"/>
      <c r="E325" s="20"/>
      <c r="F325" s="20"/>
      <c r="G325" s="20"/>
    </row>
    <row r="326">
      <c r="A326" s="5"/>
      <c r="B326" s="13" t="s">
        <v>455</v>
      </c>
      <c r="C326" s="22"/>
      <c r="D326" s="22"/>
      <c r="E326" s="22"/>
      <c r="F326" s="22"/>
      <c r="G326" s="22"/>
    </row>
    <row r="327">
      <c r="A327" s="4" t="s">
        <v>456</v>
      </c>
      <c r="B327" s="16" t="s">
        <v>457</v>
      </c>
      <c r="C327" s="21">
        <f>(1)*(1)*(1)*(1)*(1 + (0))</f>
      </c>
      <c r="D327" s="21" t="s">
        <v>66</v>
      </c>
      <c r="E327" s="21"/>
      <c r="F327" s="21">
        <f>(0)</f>
      </c>
      <c r="G327" s="21">
        <f>(C327 * E327 + C327 * E327 * F327)</f>
      </c>
    </row>
    <row r="328">
      <c r="A328" s="4" t="s">
        <v>458</v>
      </c>
      <c r="B328" s="16" t="s">
        <v>459</v>
      </c>
      <c r="C328" s="21">
        <f>(1)*(1)*(1)*(1)*(1 + (0))</f>
      </c>
      <c r="D328" s="21" t="s">
        <v>66</v>
      </c>
      <c r="E328" s="21"/>
      <c r="F328" s="21">
        <f>(0)</f>
      </c>
      <c r="G328" s="21">
        <f>(C328 * E328 + C328 * E328 * F328)</f>
      </c>
    </row>
    <row r="329">
      <c r="A329" s="4" t="s">
        <v>460</v>
      </c>
      <c r="B329" s="16" t="s">
        <v>461</v>
      </c>
      <c r="C329" s="21">
        <f>(1)*(1)*(1)*(1)*(1 + (0))</f>
      </c>
      <c r="D329" s="21" t="s">
        <v>66</v>
      </c>
      <c r="E329" s="21"/>
      <c r="F329" s="21">
        <f>(0)</f>
      </c>
      <c r="G329" s="21">
        <f>(C329 * E329 + C329 * E329 * F329)</f>
      </c>
    </row>
    <row r="330">
      <c r="A330" s="5"/>
      <c r="B330" s="13" t="s">
        <v>462</v>
      </c>
      <c r="C330" s="22"/>
      <c r="D330" s="22"/>
      <c r="E330" s="22"/>
      <c r="F330" s="22"/>
      <c r="G330" s="22"/>
    </row>
    <row r="331">
      <c r="A331" s="4" t="s">
        <v>463</v>
      </c>
      <c r="B331" s="16" t="s">
        <v>464</v>
      </c>
      <c r="C331" s="21">
        <f>(1)*(1)*(1)*(1)*(1 + (0))</f>
      </c>
      <c r="D331" s="21" t="s">
        <v>66</v>
      </c>
      <c r="E331" s="21"/>
      <c r="F331" s="21">
        <f>(0)</f>
      </c>
      <c r="G331" s="21">
        <f>(C331 * E331 + C331 * E331 * F331)</f>
      </c>
    </row>
    <row r="332">
      <c r="A332" s="4" t="s">
        <v>465</v>
      </c>
      <c r="B332" s="16" t="s">
        <v>466</v>
      </c>
      <c r="C332" s="21">
        <f>(1)*(1)*(1)*(1)*(1 + (0))</f>
      </c>
      <c r="D332" s="21" t="s">
        <v>66</v>
      </c>
      <c r="E332" s="21"/>
      <c r="F332" s="21">
        <f>(0)</f>
      </c>
      <c r="G332" s="21">
        <f>(C332 * E332 + C332 * E332 * F332)</f>
      </c>
    </row>
    <row r="333">
      <c r="A333" s="4" t="s">
        <v>467</v>
      </c>
      <c r="B333" s="16" t="s">
        <v>468</v>
      </c>
      <c r="C333" s="21">
        <f>(1)*(1)*(1)*(1)*(1 + (0))</f>
      </c>
      <c r="D333" s="21" t="s">
        <v>66</v>
      </c>
      <c r="E333" s="21"/>
      <c r="F333" s="21">
        <f>(0)</f>
      </c>
      <c r="G333" s="21">
        <f>(C333 * E333 + C333 * E333 * F333)</f>
      </c>
    </row>
    <row r="334">
      <c r="A334" s="2"/>
      <c r="B334" s="10" t="s">
        <v>469</v>
      </c>
      <c r="C334" s="19"/>
      <c r="D334" s="19"/>
      <c r="E334" s="19"/>
      <c r="F334" s="19"/>
      <c r="G334" s="19"/>
    </row>
    <row r="335">
      <c r="A335" s="3"/>
      <c r="B335" s="11" t="s">
        <v>470</v>
      </c>
      <c r="C335" s="20"/>
      <c r="D335" s="20"/>
      <c r="E335" s="20"/>
      <c r="F335" s="20"/>
      <c r="G335" s="20"/>
    </row>
    <row r="336">
      <c r="A336" s="5"/>
      <c r="B336" s="13" t="s">
        <v>471</v>
      </c>
      <c r="C336" s="22"/>
      <c r="D336" s="22"/>
      <c r="E336" s="22"/>
      <c r="F336" s="22"/>
      <c r="G336" s="22"/>
    </row>
    <row r="337">
      <c r="A337" s="4" t="s">
        <v>472</v>
      </c>
      <c r="B337" s="16" t="s">
        <v>473</v>
      </c>
      <c r="C337" s="21">
        <f>(1)*(1)*(1)*(1)*(1 + (0))</f>
      </c>
      <c r="D337" s="21" t="s">
        <v>474</v>
      </c>
      <c r="E337" s="21"/>
      <c r="F337" s="21">
        <f>(0)</f>
      </c>
      <c r="G337" s="21">
        <f>(C337 * E337 + C337 * E337 * F337)</f>
      </c>
    </row>
    <row r="338">
      <c r="A338" s="5"/>
      <c r="B338" s="13" t="s">
        <v>475</v>
      </c>
      <c r="C338" s="22"/>
      <c r="D338" s="22"/>
      <c r="E338" s="22"/>
      <c r="F338" s="22"/>
      <c r="G338" s="22"/>
    </row>
    <row r="339">
      <c r="A339" s="4" t="s">
        <v>476</v>
      </c>
      <c r="B339" s="16" t="s">
        <v>477</v>
      </c>
      <c r="C339" s="21">
        <f>(1)*(1)*(1)*(1)*(1 + (0))</f>
      </c>
      <c r="D339" s="21" t="s">
        <v>10</v>
      </c>
      <c r="E339" s="21"/>
      <c r="F339" s="21">
        <f>(0)</f>
      </c>
      <c r="G339" s="21">
        <f>(C339 * E339 + C339 * E339 * F339)</f>
      </c>
    </row>
    <row r="340">
      <c r="A340" s="4" t="s">
        <v>478</v>
      </c>
      <c r="B340" s="16" t="s">
        <v>479</v>
      </c>
      <c r="C340" s="21">
        <f>(1)*(1)*(1)*(1)*(1 + (0))</f>
      </c>
      <c r="D340" s="21" t="s">
        <v>10</v>
      </c>
      <c r="E340" s="21"/>
      <c r="F340" s="21">
        <f>(0)</f>
      </c>
      <c r="G340" s="21">
        <f>(C340 * E340 + C340 * E340 * F340)</f>
      </c>
    </row>
    <row r="341">
      <c r="A341" s="4" t="s">
        <v>480</v>
      </c>
      <c r="B341" s="16" t="s">
        <v>481</v>
      </c>
      <c r="C341" s="21">
        <f>(1)*(1)*(1)*(1)*(1 + (0))</f>
      </c>
      <c r="D341" s="21" t="s">
        <v>10</v>
      </c>
      <c r="E341" s="21"/>
      <c r="F341" s="21">
        <f>(0)</f>
      </c>
      <c r="G341" s="21">
        <f>(C341 * E341 + C341 * E341 * F341)</f>
      </c>
    </row>
    <row r="342">
      <c r="A342" s="4" t="s">
        <v>482</v>
      </c>
      <c r="B342" s="16" t="s">
        <v>483</v>
      </c>
      <c r="C342" s="21">
        <f>(1)*(1)*(1)*(1)*(1 + (0))</f>
      </c>
      <c r="D342" s="21" t="s">
        <v>10</v>
      </c>
      <c r="E342" s="21"/>
      <c r="F342" s="21">
        <f>(0)</f>
      </c>
      <c r="G342" s="21">
        <f>(C342 * E342 + C342 * E342 * F342)</f>
      </c>
    </row>
    <row r="343">
      <c r="A343" s="4" t="s">
        <v>484</v>
      </c>
      <c r="B343" s="16" t="s">
        <v>485</v>
      </c>
      <c r="C343" s="21">
        <f>(1)*(1)*(1)*(1)*(1 + (0))</f>
      </c>
      <c r="D343" s="21" t="s">
        <v>10</v>
      </c>
      <c r="E343" s="21"/>
      <c r="F343" s="21">
        <f>(0)</f>
      </c>
      <c r="G343" s="21">
        <f>(C343 * E343 + C343 * E343 * F343)</f>
      </c>
    </row>
    <row r="344">
      <c r="A344" s="4" t="s">
        <v>486</v>
      </c>
      <c r="B344" s="16" t="s">
        <v>487</v>
      </c>
      <c r="C344" s="21">
        <f>(1)*(1)*(1)*(1)*(1 + (0))</f>
      </c>
      <c r="D344" s="21" t="s">
        <v>10</v>
      </c>
      <c r="E344" s="21"/>
      <c r="F344" s="21">
        <f>(0)</f>
      </c>
      <c r="G344" s="21">
        <f>(C344 * E344 + C344 * E344 * F344)</f>
      </c>
    </row>
    <row r="345">
      <c r="A345" s="4" t="s">
        <v>488</v>
      </c>
      <c r="B345" s="16" t="s">
        <v>489</v>
      </c>
      <c r="C345" s="21">
        <f>(1)*(1)*(1)*(1)*(1 + (0))</f>
      </c>
      <c r="D345" s="21" t="s">
        <v>10</v>
      </c>
      <c r="E345" s="21"/>
      <c r="F345" s="21">
        <f>(0)</f>
      </c>
      <c r="G345" s="21">
        <f>(C345 * E345 + C345 * E345 * F345)</f>
      </c>
    </row>
    <row r="346">
      <c r="A346" s="4" t="s">
        <v>490</v>
      </c>
      <c r="B346" s="16" t="s">
        <v>491</v>
      </c>
      <c r="C346" s="21">
        <f>(1)*(1)*(1)*(1)*(1 + (0))</f>
      </c>
      <c r="D346" s="21" t="s">
        <v>10</v>
      </c>
      <c r="E346" s="21"/>
      <c r="F346" s="21">
        <f>(0)</f>
      </c>
      <c r="G346" s="21">
        <f>(C346 * E346 + C346 * E346 * F346)</f>
      </c>
    </row>
    <row r="347">
      <c r="A347" s="4" t="s">
        <v>492</v>
      </c>
      <c r="B347" s="16" t="s">
        <v>493</v>
      </c>
      <c r="C347" s="21">
        <f>(1)*(1)*(1)*(1)*(1 + (0))</f>
      </c>
      <c r="D347" s="21" t="s">
        <v>10</v>
      </c>
      <c r="E347" s="21"/>
      <c r="F347" s="21">
        <f>(0)</f>
      </c>
      <c r="G347" s="21">
        <f>(C347 * E347 + C347 * E347 * F347)</f>
      </c>
    </row>
    <row r="348">
      <c r="A348" s="4" t="s">
        <v>494</v>
      </c>
      <c r="B348" s="16" t="s">
        <v>495</v>
      </c>
      <c r="C348" s="21">
        <f>(1)*(1)*(1)*(1)*(1 + (0))</f>
      </c>
      <c r="D348" s="21" t="s">
        <v>10</v>
      </c>
      <c r="E348" s="21"/>
      <c r="F348" s="21">
        <f>(0)</f>
      </c>
      <c r="G348" s="21">
        <f>(C348 * E348 + C348 * E348 * F348)</f>
      </c>
    </row>
    <row r="349">
      <c r="A349" s="4" t="s">
        <v>496</v>
      </c>
      <c r="B349" s="16" t="s">
        <v>497</v>
      </c>
      <c r="C349" s="21">
        <f>(1)*(1)*(1)*(1)*(1 + (0))</f>
      </c>
      <c r="D349" s="21" t="s">
        <v>10</v>
      </c>
      <c r="E349" s="21"/>
      <c r="F349" s="21">
        <f>(0)</f>
      </c>
      <c r="G349" s="21">
        <f>(C349 * E349 + C349 * E349 * F349)</f>
      </c>
    </row>
    <row r="350">
      <c r="A350" s="4" t="s">
        <v>498</v>
      </c>
      <c r="B350" s="16" t="s">
        <v>499</v>
      </c>
      <c r="C350" s="21">
        <f>(1)*(1)*(1)*(1)*(1 + (0))</f>
      </c>
      <c r="D350" s="21" t="s">
        <v>10</v>
      </c>
      <c r="E350" s="21"/>
      <c r="F350" s="21">
        <f>(0)</f>
      </c>
      <c r="G350" s="21">
        <f>(C350 * E350 + C350 * E350 * F350)</f>
      </c>
    </row>
    <row r="351">
      <c r="A351" s="5"/>
      <c r="B351" s="13" t="s">
        <v>500</v>
      </c>
      <c r="C351" s="22"/>
      <c r="D351" s="22"/>
      <c r="E351" s="22"/>
      <c r="F351" s="22"/>
      <c r="G351" s="22"/>
    </row>
    <row r="352">
      <c r="A352" s="6"/>
      <c r="B352" s="14" t="s">
        <v>501</v>
      </c>
      <c r="C352" s="23"/>
      <c r="D352" s="23"/>
      <c r="E352" s="23"/>
      <c r="F352" s="23"/>
      <c r="G352" s="23"/>
    </row>
    <row r="353">
      <c r="A353" s="4" t="s">
        <v>502</v>
      </c>
      <c r="B353" s="15" t="s">
        <v>503</v>
      </c>
      <c r="C353" s="21">
        <f>(103)*(1)*(1)*(1)*(1 + (0))</f>
      </c>
      <c r="D353" s="21" t="s">
        <v>27</v>
      </c>
      <c r="E353" s="21"/>
      <c r="F353" s="21">
        <f>(0)</f>
      </c>
      <c r="G353" s="21">
        <f>(C353 * E353 + C353 * E353 * F353)</f>
      </c>
    </row>
    <row r="354">
      <c r="A354" s="4" t="s">
        <v>504</v>
      </c>
      <c r="B354" s="15" t="s">
        <v>505</v>
      </c>
      <c r="C354" s="21">
        <f>(10)*(1)*(1)*(1)*(1 + (0))</f>
      </c>
      <c r="D354" s="21" t="s">
        <v>49</v>
      </c>
      <c r="E354" s="21"/>
      <c r="F354" s="21">
        <f>(0)</f>
      </c>
      <c r="G354" s="21">
        <f>(C354 * E354 + C354 * E354 * F354)</f>
      </c>
    </row>
    <row r="355">
      <c r="A355" s="6"/>
      <c r="B355" s="14" t="s">
        <v>506</v>
      </c>
      <c r="C355" s="23"/>
      <c r="D355" s="23"/>
      <c r="E355" s="23"/>
      <c r="F355" s="23"/>
      <c r="G355" s="23"/>
    </row>
    <row r="356">
      <c r="A356" s="4" t="s">
        <v>507</v>
      </c>
      <c r="B356" s="15" t="s">
        <v>508</v>
      </c>
      <c r="C356" s="21">
        <f>(103)*(1)*(1)*(1)*(1 + (0))</f>
      </c>
      <c r="D356" s="21" t="s">
        <v>27</v>
      </c>
      <c r="E356" s="21"/>
      <c r="F356" s="21">
        <f>(0)</f>
      </c>
      <c r="G356" s="21">
        <f>(C356 * E356 + C356 * E356 * F356)</f>
      </c>
    </row>
    <row r="357">
      <c r="A357" s="6"/>
      <c r="B357" s="14" t="s">
        <v>509</v>
      </c>
      <c r="C357" s="23"/>
      <c r="D357" s="23"/>
      <c r="E357" s="23"/>
      <c r="F357" s="23"/>
      <c r="G357" s="23"/>
    </row>
    <row r="358">
      <c r="A358" s="4" t="s">
        <v>510</v>
      </c>
      <c r="B358" s="15" t="s">
        <v>511</v>
      </c>
      <c r="C358" s="21">
        <f>(80)*(1)*(1)*(1)*(1 + (0))</f>
      </c>
      <c r="D358" s="21" t="s">
        <v>27</v>
      </c>
      <c r="E358" s="21"/>
      <c r="F358" s="21">
        <f>(0)</f>
      </c>
      <c r="G358" s="21">
        <f>(C358 * E358 + C358 * E358 * F358)</f>
      </c>
    </row>
    <row r="359">
      <c r="A359" s="4" t="s">
        <v>512</v>
      </c>
      <c r="B359" s="15" t="s">
        <v>513</v>
      </c>
      <c r="C359" s="21">
        <f>(14)*(1)*(1)*(1)*(1 + (0))</f>
      </c>
      <c r="D359" s="21" t="s">
        <v>27</v>
      </c>
      <c r="E359" s="21"/>
      <c r="F359" s="21">
        <f>(0)</f>
      </c>
      <c r="G359" s="21">
        <f>(C359 * E359 + C359 * E359 * F359)</f>
      </c>
    </row>
    <row r="360">
      <c r="A360" s="4" t="s">
        <v>514</v>
      </c>
      <c r="B360" s="15" t="s">
        <v>515</v>
      </c>
      <c r="C360" s="21">
        <f>(9)*(1)*(1)*(1)*(1 + (0))</f>
      </c>
      <c r="D360" s="21" t="s">
        <v>27</v>
      </c>
      <c r="E360" s="21"/>
      <c r="F360" s="21">
        <f>(0)</f>
      </c>
      <c r="G360" s="21">
        <f>(C360 * E360 + C360 * E360 * F360)</f>
      </c>
    </row>
    <row r="361">
      <c r="A361" s="4" t="s">
        <v>516</v>
      </c>
      <c r="B361" s="15" t="s">
        <v>517</v>
      </c>
      <c r="C361" s="21">
        <f>(103)*(1)*(1)*(1)*(1 + (0))</f>
      </c>
      <c r="D361" s="21" t="s">
        <v>27</v>
      </c>
      <c r="E361" s="21"/>
      <c r="F361" s="21">
        <f>(0)</f>
      </c>
      <c r="G361" s="21">
        <f>(C361 * E361 + C361 * E361 * F361)</f>
      </c>
    </row>
    <row r="362">
      <c r="A362" s="4" t="s">
        <v>518</v>
      </c>
      <c r="B362" s="15" t="s">
        <v>519</v>
      </c>
      <c r="C362" s="21">
        <f>(6)*(1)*(1)*(1)*(1 + (0))</f>
      </c>
      <c r="D362" s="21" t="s">
        <v>30</v>
      </c>
      <c r="E362" s="21"/>
      <c r="F362" s="21">
        <f>(0)</f>
      </c>
      <c r="G362" s="21">
        <f>(C362 * E362 + C362 * E362 * F362)</f>
      </c>
    </row>
    <row r="363">
      <c r="A363" s="6"/>
      <c r="B363" s="14" t="s">
        <v>520</v>
      </c>
      <c r="C363" s="23"/>
      <c r="D363" s="23"/>
      <c r="E363" s="23"/>
      <c r="F363" s="23"/>
      <c r="G363" s="23"/>
    </row>
    <row r="364">
      <c r="A364" s="4" t="s">
        <v>521</v>
      </c>
      <c r="B364" s="15" t="s">
        <v>522</v>
      </c>
      <c r="C364" s="21">
        <f>(2)*(1)*(1)*(1)*(1 + (0))</f>
      </c>
      <c r="D364" s="21" t="s">
        <v>30</v>
      </c>
      <c r="E364" s="21"/>
      <c r="F364" s="21">
        <f>(0)</f>
      </c>
      <c r="G364" s="21">
        <f>(C364 * E364 + C364 * E364 * F364)</f>
      </c>
    </row>
    <row r="365">
      <c r="A365" s="6"/>
      <c r="B365" s="14" t="s">
        <v>523</v>
      </c>
      <c r="C365" s="23"/>
      <c r="D365" s="23"/>
      <c r="E365" s="23"/>
      <c r="F365" s="23"/>
      <c r="G365" s="23"/>
    </row>
    <row r="366">
      <c r="A366" s="4" t="s">
        <v>524</v>
      </c>
      <c r="B366" s="15" t="s">
        <v>525</v>
      </c>
      <c r="C366" s="21">
        <f>(1)*(1)*(1)*(1)*(1 + (0))</f>
      </c>
      <c r="D366" s="21" t="s">
        <v>30</v>
      </c>
      <c r="E366" s="21"/>
      <c r="F366" s="21">
        <f>(0)</f>
      </c>
      <c r="G366" s="21">
        <f>(C366 * E366 + C366 * E366 * F366)</f>
      </c>
    </row>
    <row r="367">
      <c r="A367" s="6"/>
      <c r="B367" s="14" t="s">
        <v>526</v>
      </c>
      <c r="C367" s="23"/>
      <c r="D367" s="23"/>
      <c r="E367" s="23"/>
      <c r="F367" s="23"/>
      <c r="G367" s="23"/>
    </row>
    <row r="368">
      <c r="A368" s="4" t="s">
        <v>527</v>
      </c>
      <c r="B368" s="15" t="s">
        <v>528</v>
      </c>
      <c r="C368" s="21">
        <f>(1)*(1)*(1)*(1)*(1 + (0))</f>
      </c>
      <c r="D368" s="21" t="s">
        <v>30</v>
      </c>
      <c r="E368" s="21"/>
      <c r="F368" s="21">
        <f>(0)</f>
      </c>
      <c r="G368" s="21">
        <f>(C368 * E368 + C368 * E368 * F368)</f>
      </c>
    </row>
    <row r="369">
      <c r="A369" s="6"/>
      <c r="B369" s="14" t="s">
        <v>529</v>
      </c>
      <c r="C369" s="23"/>
      <c r="D369" s="23"/>
      <c r="E369" s="23"/>
      <c r="F369" s="23"/>
      <c r="G369" s="23"/>
    </row>
    <row r="370">
      <c r="A370" s="4" t="s">
        <v>530</v>
      </c>
      <c r="B370" s="15" t="s">
        <v>531</v>
      </c>
      <c r="C370" s="21">
        <f>(5)*(1)*(1)*(1)*(1 + (0))</f>
      </c>
      <c r="D370" s="21" t="s">
        <v>30</v>
      </c>
      <c r="E370" s="21"/>
      <c r="F370" s="21">
        <f>(0)</f>
      </c>
      <c r="G370" s="21">
        <f>(C370 * E370 + C370 * E370 * F370)</f>
      </c>
    </row>
    <row r="371">
      <c r="A371" s="5"/>
      <c r="B371" s="13" t="s">
        <v>532</v>
      </c>
      <c r="C371" s="22"/>
      <c r="D371" s="22"/>
      <c r="E371" s="22"/>
      <c r="F371" s="22"/>
      <c r="G371" s="22"/>
    </row>
    <row r="372">
      <c r="A372" s="6"/>
      <c r="B372" s="14" t="s">
        <v>533</v>
      </c>
      <c r="C372" s="23"/>
      <c r="D372" s="23"/>
      <c r="E372" s="23"/>
      <c r="F372" s="23"/>
      <c r="G372" s="23"/>
    </row>
    <row r="373">
      <c r="A373" s="4"/>
      <c r="B373" s="15" t="s">
        <v>534</v>
      </c>
      <c r="C373" s="21">
        <f>(1)*(1)*(1)*(1)*(1 + (0))</f>
      </c>
      <c r="D373" s="21" t="s">
        <v>10</v>
      </c>
      <c r="E373" s="21"/>
      <c r="F373" s="21">
        <f>(0)</f>
      </c>
      <c r="G373" s="21">
        <f>(C373 * E373 + C373 * E373 * F373)</f>
      </c>
    </row>
    <row r="374">
      <c r="A374" s="6"/>
      <c r="B374" s="14" t="s">
        <v>535</v>
      </c>
      <c r="C374" s="23"/>
      <c r="D374" s="23"/>
      <c r="E374" s="23"/>
      <c r="F374" s="23"/>
      <c r="G374" s="23"/>
    </row>
    <row r="375">
      <c r="A375" s="4" t="s">
        <v>536</v>
      </c>
      <c r="B375" s="15" t="s">
        <v>537</v>
      </c>
      <c r="C375" s="21">
        <f>(1)*(1)*(1)*(1)*(1 + (0))</f>
      </c>
      <c r="D375" s="21" t="s">
        <v>10</v>
      </c>
      <c r="E375" s="21"/>
      <c r="F375" s="21">
        <f>(0)</f>
      </c>
      <c r="G375" s="21">
        <f>(C375 * E375 + C375 * E375 * F375)</f>
      </c>
    </row>
    <row r="376">
      <c r="A376" s="4" t="s">
        <v>538</v>
      </c>
      <c r="B376" s="15" t="s">
        <v>539</v>
      </c>
      <c r="C376" s="21">
        <f>(1)*(1)*(1)*(1)*(1 + (0))</f>
      </c>
      <c r="D376" s="21" t="s">
        <v>10</v>
      </c>
      <c r="E376" s="21"/>
      <c r="F376" s="21">
        <f>(0)</f>
      </c>
      <c r="G376" s="21">
        <f>(C376 * E376 + C376 * E376 * F376)</f>
      </c>
    </row>
    <row r="377">
      <c r="A377" s="4" t="s">
        <v>540</v>
      </c>
      <c r="B377" s="15" t="s">
        <v>541</v>
      </c>
      <c r="C377" s="21">
        <f>(1)*(1)*(1)*(1)*(1 + (0))</f>
      </c>
      <c r="D377" s="21" t="s">
        <v>10</v>
      </c>
      <c r="E377" s="21"/>
      <c r="F377" s="21">
        <f>(0)</f>
      </c>
      <c r="G377" s="21">
        <f>(C377 * E377 + C377 * E377 * F377)</f>
      </c>
    </row>
    <row r="378">
      <c r="A378" s="4" t="s">
        <v>542</v>
      </c>
      <c r="B378" s="15" t="s">
        <v>543</v>
      </c>
      <c r="C378" s="21">
        <f>(1)*(1)*(1)*(1)*(1 + (0))</f>
      </c>
      <c r="D378" s="21" t="s">
        <v>10</v>
      </c>
      <c r="E378" s="21"/>
      <c r="F378" s="21">
        <f>(0)</f>
      </c>
      <c r="G378" s="21">
        <f>(C378 * E378 + C378 * E378 * F378)</f>
      </c>
    </row>
    <row r="379">
      <c r="A379" s="4" t="s">
        <v>544</v>
      </c>
      <c r="B379" s="15" t="s">
        <v>545</v>
      </c>
      <c r="C379" s="21">
        <f>(1)*(1)*(1)*(1)*(1 + (0))</f>
      </c>
      <c r="D379" s="21" t="s">
        <v>10</v>
      </c>
      <c r="E379" s="21"/>
      <c r="F379" s="21">
        <f>(0)</f>
      </c>
      <c r="G379" s="21">
        <f>(C379 * E379 + C379 * E379 * F379)</f>
      </c>
    </row>
    <row r="380">
      <c r="A380" s="6"/>
      <c r="B380" s="14" t="s">
        <v>546</v>
      </c>
      <c r="C380" s="23"/>
      <c r="D380" s="23"/>
      <c r="E380" s="23"/>
      <c r="F380" s="23"/>
      <c r="G380" s="23"/>
    </row>
    <row r="381">
      <c r="A381" s="4"/>
      <c r="B381" s="15" t="s">
        <v>547</v>
      </c>
      <c r="C381" s="21"/>
      <c r="D381" s="21"/>
      <c r="E381" s="21"/>
      <c r="F381" s="21"/>
      <c r="G381" s="21"/>
    </row>
    <row r="382">
      <c r="A382" s="4" t="s">
        <v>548</v>
      </c>
      <c r="B382" s="17" t="s">
        <v>549</v>
      </c>
      <c r="C382" s="21">
        <f>(141)*(1)*(1)*(1)*(1 + (0))</f>
      </c>
      <c r="D382" s="21" t="s">
        <v>27</v>
      </c>
      <c r="E382" s="21"/>
      <c r="F382" s="21">
        <f>(0)</f>
      </c>
      <c r="G382" s="21">
        <f>(C382 * E382 + C382 * E382 * F382)</f>
      </c>
    </row>
    <row r="383">
      <c r="A383" s="6"/>
      <c r="B383" s="14" t="s">
        <v>550</v>
      </c>
      <c r="C383" s="23"/>
      <c r="D383" s="23"/>
      <c r="E383" s="23"/>
      <c r="F383" s="23"/>
      <c r="G383" s="23"/>
    </row>
    <row r="384">
      <c r="A384" s="4"/>
      <c r="B384" s="15" t="s">
        <v>551</v>
      </c>
      <c r="C384" s="21"/>
      <c r="D384" s="21"/>
      <c r="E384" s="21"/>
      <c r="F384" s="21"/>
      <c r="G384" s="21"/>
    </row>
    <row r="385">
      <c r="A385" s="4" t="s">
        <v>552</v>
      </c>
      <c r="B385" s="17" t="s">
        <v>553</v>
      </c>
      <c r="C385" s="21">
        <f>(141)*(1)*(1)*(1)*(1 + (0))</f>
      </c>
      <c r="D385" s="21" t="s">
        <v>27</v>
      </c>
      <c r="E385" s="21"/>
      <c r="F385" s="21">
        <f>(0)</f>
      </c>
      <c r="G385" s="21">
        <f>(C385 * E385 + C385 * E385 * F385)</f>
      </c>
    </row>
    <row r="386">
      <c r="A386" s="4" t="s">
        <v>281</v>
      </c>
      <c r="B386" s="17" t="s">
        <v>554</v>
      </c>
      <c r="C386" s="21">
        <f>(1)*(1)*(1)*(1)*(1 + (0))</f>
      </c>
      <c r="D386" s="21" t="s">
        <v>66</v>
      </c>
      <c r="E386" s="21"/>
      <c r="F386" s="21">
        <f>(0)</f>
      </c>
      <c r="G386" s="21">
        <f>(C386 * E386 + C386 * E386 * F386)</f>
      </c>
    </row>
    <row r="387">
      <c r="A387" s="6"/>
      <c r="B387" s="14" t="s">
        <v>555</v>
      </c>
      <c r="C387" s="23"/>
      <c r="D387" s="23"/>
      <c r="E387" s="23"/>
      <c r="F387" s="23"/>
      <c r="G387" s="23"/>
    </row>
    <row r="388">
      <c r="A388" s="4" t="s">
        <v>556</v>
      </c>
      <c r="B388" s="15" t="s">
        <v>557</v>
      </c>
      <c r="C388" s="21">
        <f>(5)*(1)*(1)*(1)*(1 + (0))</f>
      </c>
      <c r="D388" s="21" t="s">
        <v>30</v>
      </c>
      <c r="E388" s="21"/>
      <c r="F388" s="21">
        <f>(0)</f>
      </c>
      <c r="G388" s="21">
        <f>(C388 * E388 + C388 * E388 * F388)</f>
      </c>
    </row>
    <row r="389">
      <c r="A389" s="6"/>
      <c r="B389" s="14" t="s">
        <v>558</v>
      </c>
      <c r="C389" s="23"/>
      <c r="D389" s="23"/>
      <c r="E389" s="23"/>
      <c r="F389" s="23"/>
      <c r="G389" s="23"/>
    </row>
    <row r="390">
      <c r="A390" s="4" t="s">
        <v>559</v>
      </c>
      <c r="B390" s="15" t="s">
        <v>560</v>
      </c>
      <c r="C390" s="21">
        <f>(5)*(1)*(1)*(1)*(1 + (0))</f>
      </c>
      <c r="D390" s="21" t="s">
        <v>30</v>
      </c>
      <c r="E390" s="21"/>
      <c r="F390" s="21">
        <f>(0)</f>
      </c>
      <c r="G390" s="21">
        <f>(C390 * E390 + C390 * E390 * F390)</f>
      </c>
    </row>
    <row r="391">
      <c r="A391" s="6"/>
      <c r="B391" s="14" t="s">
        <v>561</v>
      </c>
      <c r="C391" s="23"/>
      <c r="D391" s="23"/>
      <c r="E391" s="23"/>
      <c r="F391" s="23"/>
      <c r="G391" s="23"/>
    </row>
    <row r="392">
      <c r="A392" s="4" t="s">
        <v>562</v>
      </c>
      <c r="B392" s="15" t="s">
        <v>563</v>
      </c>
      <c r="C392" s="21">
        <f>(1)*(1)*(1)*(1)*(1 + (0))</f>
      </c>
      <c r="D392" s="21" t="s">
        <v>30</v>
      </c>
      <c r="E392" s="21"/>
      <c r="F392" s="21">
        <f>(0)</f>
      </c>
      <c r="G392" s="21">
        <f>(C392 * E392 + C392 * E392 * F392)</f>
      </c>
    </row>
    <row r="393">
      <c r="A393" s="6"/>
      <c r="B393" s="14" t="s">
        <v>564</v>
      </c>
      <c r="C393" s="23"/>
      <c r="D393" s="23"/>
      <c r="E393" s="23"/>
      <c r="F393" s="23"/>
      <c r="G393" s="23"/>
    </row>
    <row r="394">
      <c r="A394" s="4" t="s">
        <v>565</v>
      </c>
      <c r="B394" s="15" t="s">
        <v>566</v>
      </c>
      <c r="C394" s="21">
        <f>(1)*(1)*(1)*(1)*(1 + (0))</f>
      </c>
      <c r="D394" s="21" t="s">
        <v>30</v>
      </c>
      <c r="E394" s="21"/>
      <c r="F394" s="21">
        <f>(0)</f>
      </c>
      <c r="G394" s="21">
        <f>(C394 * E394 + C394 * E394 * F394)</f>
      </c>
    </row>
    <row r="395">
      <c r="A395" s="5"/>
      <c r="B395" s="13" t="s">
        <v>567</v>
      </c>
      <c r="C395" s="22"/>
      <c r="D395" s="22"/>
      <c r="E395" s="22"/>
      <c r="F395" s="22"/>
      <c r="G395" s="22"/>
    </row>
    <row r="396">
      <c r="A396" s="6"/>
      <c r="B396" s="14" t="s">
        <v>568</v>
      </c>
      <c r="C396" s="23"/>
      <c r="D396" s="23"/>
      <c r="E396" s="23"/>
      <c r="F396" s="23"/>
      <c r="G396" s="23"/>
    </row>
    <row r="397">
      <c r="A397" s="4"/>
      <c r="B397" s="15" t="s">
        <v>569</v>
      </c>
      <c r="C397" s="21"/>
      <c r="D397" s="21"/>
      <c r="E397" s="21"/>
      <c r="F397" s="21"/>
      <c r="G397" s="21"/>
    </row>
    <row r="398">
      <c r="A398" s="4" t="s">
        <v>570</v>
      </c>
      <c r="B398" s="17" t="s">
        <v>571</v>
      </c>
      <c r="C398" s="21">
        <f>(99)*(1)*(1)*(1)*(1 + (0))</f>
      </c>
      <c r="D398" s="21" t="s">
        <v>27</v>
      </c>
      <c r="E398" s="21"/>
      <c r="F398" s="21">
        <f>(0)</f>
      </c>
      <c r="G398" s="21">
        <f>(C398 * E398 + C398 * E398 * F398)</f>
      </c>
    </row>
    <row r="399">
      <c r="A399" s="4" t="s">
        <v>572</v>
      </c>
      <c r="B399" s="17" t="s">
        <v>573</v>
      </c>
      <c r="C399" s="21">
        <f>(69)*(1)*(1)*(1)*(1 + (0))</f>
      </c>
      <c r="D399" s="21" t="s">
        <v>27</v>
      </c>
      <c r="E399" s="21"/>
      <c r="F399" s="21">
        <f>(0)</f>
      </c>
      <c r="G399" s="21">
        <f>(C399 * E399 + C399 * E399 * F399)</f>
      </c>
    </row>
    <row r="400">
      <c r="A400" s="4" t="s">
        <v>574</v>
      </c>
      <c r="B400" s="17" t="s">
        <v>575</v>
      </c>
      <c r="C400" s="21">
        <f>(34)*(1)*(1)*(1)*(1 + (0))</f>
      </c>
      <c r="D400" s="21" t="s">
        <v>27</v>
      </c>
      <c r="E400" s="21"/>
      <c r="F400" s="21">
        <f>(0)</f>
      </c>
      <c r="G400" s="21">
        <f>(C400 * E400 + C400 * E400 * F400)</f>
      </c>
    </row>
    <row r="401">
      <c r="A401" s="6"/>
      <c r="B401" s="14" t="s">
        <v>576</v>
      </c>
      <c r="C401" s="23"/>
      <c r="D401" s="23"/>
      <c r="E401" s="23"/>
      <c r="F401" s="23"/>
      <c r="G401" s="23"/>
    </row>
    <row r="402">
      <c r="A402" s="4" t="s">
        <v>577</v>
      </c>
      <c r="B402" s="15" t="s">
        <v>578</v>
      </c>
      <c r="C402" s="21">
        <f>(133)*(1)*(1)*(1)*(1 + (0))</f>
      </c>
      <c r="D402" s="21" t="s">
        <v>27</v>
      </c>
      <c r="E402" s="21"/>
      <c r="F402" s="21">
        <f>(0)</f>
      </c>
      <c r="G402" s="21">
        <f>(C402 * E402 + C402 * E402 * F402)</f>
      </c>
    </row>
    <row r="403">
      <c r="A403" s="4" t="s">
        <v>579</v>
      </c>
      <c r="B403" s="15" t="s">
        <v>580</v>
      </c>
      <c r="C403" s="21">
        <f>(1)*(1)*(1)*(1)*(1 + (0))</f>
      </c>
      <c r="D403" s="21" t="s">
        <v>66</v>
      </c>
      <c r="E403" s="21"/>
      <c r="F403" s="21">
        <f>(0)</f>
      </c>
      <c r="G403" s="21">
        <f>(C403 * E403 + C403 * E403 * F403)</f>
      </c>
    </row>
    <row r="404">
      <c r="A404" s="6"/>
      <c r="B404" s="14" t="s">
        <v>520</v>
      </c>
      <c r="C404" s="23"/>
      <c r="D404" s="23"/>
      <c r="E404" s="23"/>
      <c r="F404" s="23"/>
      <c r="G404" s="23"/>
    </row>
    <row r="405">
      <c r="A405" s="4" t="s">
        <v>581</v>
      </c>
      <c r="B405" s="15" t="s">
        <v>582</v>
      </c>
      <c r="C405" s="21">
        <f>(2)*(1)*(1)*(1)*(1 + (0))</f>
      </c>
      <c r="D405" s="21" t="s">
        <v>30</v>
      </c>
      <c r="E405" s="21"/>
      <c r="F405" s="21">
        <f>(0)</f>
      </c>
      <c r="G405" s="21">
        <f>(C405 * E405 + C405 * E405 * F405)</f>
      </c>
    </row>
    <row r="406">
      <c r="A406" s="6"/>
      <c r="B406" s="14" t="s">
        <v>583</v>
      </c>
      <c r="C406" s="23"/>
      <c r="D406" s="23"/>
      <c r="E406" s="23"/>
      <c r="F406" s="23"/>
      <c r="G406" s="23"/>
    </row>
    <row r="407">
      <c r="A407" s="4" t="s">
        <v>584</v>
      </c>
      <c r="B407" s="15" t="s">
        <v>585</v>
      </c>
      <c r="C407" s="21">
        <f>(1)*(1)*(1)*(1)*(1 + (0))</f>
      </c>
      <c r="D407" s="21" t="s">
        <v>248</v>
      </c>
      <c r="E407" s="21"/>
      <c r="F407" s="21">
        <f>(0)</f>
      </c>
      <c r="G407" s="21">
        <f>(C407 * E407 + C407 * E407 * F407)</f>
      </c>
    </row>
    <row r="408">
      <c r="A408" s="5"/>
      <c r="B408" s="13" t="s">
        <v>586</v>
      </c>
      <c r="C408" s="22"/>
      <c r="D408" s="22"/>
      <c r="E408" s="22"/>
      <c r="F408" s="22"/>
      <c r="G408" s="22"/>
    </row>
    <row r="409">
      <c r="A409" s="6"/>
      <c r="B409" s="14" t="s">
        <v>587</v>
      </c>
      <c r="C409" s="23"/>
      <c r="D409" s="23"/>
      <c r="E409" s="23"/>
      <c r="F409" s="23"/>
      <c r="G409" s="23"/>
    </row>
    <row r="410">
      <c r="A410" s="4"/>
      <c r="B410" s="15" t="s">
        <v>588</v>
      </c>
      <c r="C410" s="21"/>
      <c r="D410" s="21"/>
      <c r="E410" s="21"/>
      <c r="F410" s="21"/>
      <c r="G410" s="21"/>
    </row>
    <row r="411">
      <c r="A411" s="4" t="s">
        <v>589</v>
      </c>
      <c r="B411" s="17" t="s">
        <v>590</v>
      </c>
      <c r="C411" s="21">
        <f>(163)*(1)*(1)*(1)*(1 + (0))</f>
      </c>
      <c r="D411" s="21" t="s">
        <v>27</v>
      </c>
      <c r="E411" s="21"/>
      <c r="F411" s="21">
        <f>(0)</f>
      </c>
      <c r="G411" s="21">
        <f>(C411 * E411 + C411 * E411 * F411)</f>
      </c>
    </row>
    <row r="412">
      <c r="A412" s="4" t="s">
        <v>572</v>
      </c>
      <c r="B412" s="17" t="s">
        <v>573</v>
      </c>
      <c r="C412" s="21">
        <f>(68)*(1)*(1)*(1)*(1 + (0))</f>
      </c>
      <c r="D412" s="21" t="s">
        <v>27</v>
      </c>
      <c r="E412" s="21"/>
      <c r="F412" s="21">
        <f>(0)</f>
      </c>
      <c r="G412" s="21">
        <f>(C412 * E412 + C412 * E412 * F412)</f>
      </c>
    </row>
    <row r="413">
      <c r="A413" s="6"/>
      <c r="B413" s="14" t="s">
        <v>591</v>
      </c>
      <c r="C413" s="23"/>
      <c r="D413" s="23"/>
      <c r="E413" s="23"/>
      <c r="F413" s="23"/>
      <c r="G413" s="23"/>
    </row>
    <row r="414">
      <c r="A414" s="4"/>
      <c r="B414" s="15" t="s">
        <v>592</v>
      </c>
      <c r="C414" s="21"/>
      <c r="D414" s="21"/>
      <c r="E414" s="21"/>
      <c r="F414" s="21"/>
      <c r="G414" s="21"/>
    </row>
    <row r="415">
      <c r="A415" s="4" t="s">
        <v>593</v>
      </c>
      <c r="B415" s="17" t="s">
        <v>594</v>
      </c>
      <c r="C415" s="21">
        <f>(113)*(1)*(1)*(1)*(1 + (0))</f>
      </c>
      <c r="D415" s="21" t="s">
        <v>27</v>
      </c>
      <c r="E415" s="21"/>
      <c r="F415" s="21">
        <f>(0)</f>
      </c>
      <c r="G415" s="21">
        <f>(C415 * E415 + C415 * E415 * F415)</f>
      </c>
    </row>
    <row r="416">
      <c r="A416" s="4" t="s">
        <v>595</v>
      </c>
      <c r="B416" s="17" t="s">
        <v>554</v>
      </c>
      <c r="C416" s="21">
        <f>(1)*(1)*(1)*(1)*(1 + (0))</f>
      </c>
      <c r="D416" s="21" t="s">
        <v>66</v>
      </c>
      <c r="E416" s="21"/>
      <c r="F416" s="21">
        <f>(0)</f>
      </c>
      <c r="G416" s="21">
        <f>(C416 * E416 + C416 * E416 * F416)</f>
      </c>
    </row>
    <row r="417">
      <c r="A417" s="4"/>
      <c r="B417" s="15" t="s">
        <v>596</v>
      </c>
      <c r="C417" s="21"/>
      <c r="D417" s="21"/>
      <c r="E417" s="21"/>
      <c r="F417" s="21"/>
      <c r="G417" s="21"/>
    </row>
    <row r="418">
      <c r="A418" s="4" t="s">
        <v>597</v>
      </c>
      <c r="B418" s="17" t="s">
        <v>598</v>
      </c>
      <c r="C418" s="21">
        <f>(50)*(1)*(1)*(1)*(1 + (0))</f>
      </c>
      <c r="D418" s="21" t="s">
        <v>27</v>
      </c>
      <c r="E418" s="21"/>
      <c r="F418" s="21">
        <f>(0)</f>
      </c>
      <c r="G418" s="21">
        <f>(C418 * E418 + C418 * E418 * F418)</f>
      </c>
    </row>
    <row r="419">
      <c r="A419" s="4" t="s">
        <v>599</v>
      </c>
      <c r="B419" s="17" t="s">
        <v>554</v>
      </c>
      <c r="C419" s="21">
        <f>(1)*(1)*(1)*(1)*(1 + (0))</f>
      </c>
      <c r="D419" s="21" t="s">
        <v>66</v>
      </c>
      <c r="E419" s="21"/>
      <c r="F419" s="21">
        <f>(0)</f>
      </c>
      <c r="G419" s="21">
        <f>(C419 * E419 + C419 * E419 * F419)</f>
      </c>
    </row>
    <row r="420">
      <c r="A420" s="6"/>
      <c r="B420" s="14" t="s">
        <v>600</v>
      </c>
      <c r="C420" s="23"/>
      <c r="D420" s="23"/>
      <c r="E420" s="23"/>
      <c r="F420" s="23"/>
      <c r="G420" s="23"/>
    </row>
    <row r="421">
      <c r="A421" s="4" t="s">
        <v>601</v>
      </c>
      <c r="B421" s="15" t="s">
        <v>602</v>
      </c>
      <c r="C421" s="21">
        <f>(5)*(1)*(1)*(1)*(1 + (0))</f>
      </c>
      <c r="D421" s="21" t="s">
        <v>30</v>
      </c>
      <c r="E421" s="21"/>
      <c r="F421" s="21">
        <f>(0)</f>
      </c>
      <c r="G421" s="21">
        <f>(C421 * E421 + C421 * E421 * F421)</f>
      </c>
    </row>
    <row r="422">
      <c r="A422" s="6"/>
      <c r="B422" s="14" t="s">
        <v>603</v>
      </c>
      <c r="C422" s="23"/>
      <c r="D422" s="23"/>
      <c r="E422" s="23"/>
      <c r="F422" s="23"/>
      <c r="G422" s="23"/>
    </row>
    <row r="423">
      <c r="A423" s="4" t="s">
        <v>584</v>
      </c>
      <c r="B423" s="15" t="s">
        <v>604</v>
      </c>
      <c r="C423" s="21">
        <f>(1)*(1)*(1)*(1)*(1 + (0))</f>
      </c>
      <c r="D423" s="21" t="s">
        <v>248</v>
      </c>
      <c r="E423" s="21"/>
      <c r="F423" s="21">
        <f>(0)</f>
      </c>
      <c r="G423" s="21">
        <f>(C423 * E423 + C423 * E423 * F423)</f>
      </c>
    </row>
    <row r="424">
      <c r="A424" s="2"/>
      <c r="B424" s="10" t="s">
        <v>605</v>
      </c>
      <c r="C424" s="19"/>
      <c r="D424" s="19"/>
      <c r="E424" s="19"/>
      <c r="F424" s="19"/>
      <c r="G424" s="19"/>
    </row>
    <row r="425">
      <c r="A425" s="3"/>
      <c r="B425" s="11" t="s">
        <v>606</v>
      </c>
      <c r="C425" s="20"/>
      <c r="D425" s="20"/>
      <c r="E425" s="20"/>
      <c r="F425" s="20"/>
      <c r="G425" s="20"/>
    </row>
    <row r="426">
      <c r="A426" s="5"/>
      <c r="B426" s="13" t="s">
        <v>607</v>
      </c>
      <c r="C426" s="22"/>
      <c r="D426" s="22"/>
      <c r="E426" s="22"/>
      <c r="F426" s="22"/>
      <c r="G426" s="22"/>
    </row>
    <row r="427">
      <c r="A427" s="6"/>
      <c r="B427" s="14" t="s">
        <v>608</v>
      </c>
      <c r="C427" s="23"/>
      <c r="D427" s="23"/>
      <c r="E427" s="23"/>
      <c r="F427" s="23"/>
      <c r="G427" s="23"/>
    </row>
    <row r="428">
      <c r="A428" s="4" t="s">
        <v>609</v>
      </c>
      <c r="B428" s="15" t="s">
        <v>610</v>
      </c>
      <c r="C428" s="21">
        <f>(5)*(1)*(1)*(1)*(1 + (0))</f>
      </c>
      <c r="D428" s="21" t="s">
        <v>30</v>
      </c>
      <c r="E428" s="21"/>
      <c r="F428" s="21">
        <f>(0)</f>
      </c>
      <c r="G428" s="21">
        <f>(C428 * E428 + C428 * E428 * F428)</f>
      </c>
    </row>
    <row r="429">
      <c r="A429" s="6"/>
      <c r="B429" s="14" t="s">
        <v>611</v>
      </c>
      <c r="C429" s="23"/>
      <c r="D429" s="23"/>
      <c r="E429" s="23"/>
      <c r="F429" s="23"/>
      <c r="G429" s="23"/>
    </row>
    <row r="430">
      <c r="A430" s="4" t="s">
        <v>612</v>
      </c>
      <c r="B430" s="15" t="s">
        <v>613</v>
      </c>
      <c r="C430" s="21">
        <f>(3)*(1)*(1)*(1)*(1 + (0))</f>
      </c>
      <c r="D430" s="21" t="s">
        <v>30</v>
      </c>
      <c r="E430" s="21"/>
      <c r="F430" s="21">
        <f>(0)</f>
      </c>
      <c r="G430" s="21">
        <f>(C430 * E430 + C430 * E430 * F430)</f>
      </c>
    </row>
    <row r="431">
      <c r="A431" s="6"/>
      <c r="B431" s="14" t="s">
        <v>614</v>
      </c>
      <c r="C431" s="23"/>
      <c r="D431" s="23"/>
      <c r="E431" s="23"/>
      <c r="F431" s="23"/>
      <c r="G431" s="23"/>
    </row>
    <row r="432">
      <c r="A432" s="4" t="s">
        <v>615</v>
      </c>
      <c r="B432" s="15" t="s">
        <v>616</v>
      </c>
      <c r="C432" s="21">
        <f>(2)*(1)*(1)*(1)*(1 + (0))</f>
      </c>
      <c r="D432" s="21" t="s">
        <v>30</v>
      </c>
      <c r="E432" s="21"/>
      <c r="F432" s="21">
        <f>(0)</f>
      </c>
      <c r="G432" s="21">
        <f>(C432 * E432 + C432 * E432 * F432)</f>
      </c>
    </row>
    <row r="433">
      <c r="A433" s="2"/>
      <c r="B433" s="10" t="s">
        <v>617</v>
      </c>
      <c r="C433" s="19"/>
      <c r="D433" s="19"/>
      <c r="E433" s="19"/>
      <c r="F433" s="19"/>
      <c r="G433" s="19"/>
    </row>
    <row r="434">
      <c r="A434" s="3"/>
      <c r="B434" s="11" t="s">
        <v>618</v>
      </c>
      <c r="C434" s="20"/>
      <c r="D434" s="20"/>
      <c r="E434" s="20"/>
      <c r="F434" s="20"/>
      <c r="G434" s="20"/>
    </row>
    <row r="435">
      <c r="A435" s="5"/>
      <c r="B435" s="13" t="s">
        <v>619</v>
      </c>
      <c r="C435" s="22"/>
      <c r="D435" s="22"/>
      <c r="E435" s="22"/>
      <c r="F435" s="22"/>
      <c r="G435" s="22"/>
    </row>
    <row r="436">
      <c r="A436" s="5"/>
      <c r="B436" s="13" t="s">
        <v>620</v>
      </c>
      <c r="C436" s="22"/>
      <c r="D436" s="22"/>
      <c r="E436" s="22"/>
      <c r="F436" s="22"/>
      <c r="G436" s="22"/>
    </row>
    <row r="437">
      <c r="A437" s="6"/>
      <c r="B437" s="14" t="s">
        <v>621</v>
      </c>
      <c r="C437" s="23"/>
      <c r="D437" s="23"/>
      <c r="E437" s="23"/>
      <c r="F437" s="23"/>
      <c r="G437" s="23"/>
    </row>
    <row r="438">
      <c r="A438" s="4" t="s">
        <v>622</v>
      </c>
      <c r="B438" s="15" t="s">
        <v>623</v>
      </c>
      <c r="C438" s="21">
        <f>(341)*(1)*(1)*(1)*(1 + (0))</f>
      </c>
      <c r="D438" s="21" t="s">
        <v>24</v>
      </c>
      <c r="E438" s="21"/>
      <c r="F438" s="21">
        <f>(0)</f>
      </c>
      <c r="G438" s="21">
        <f>(C438 * E438 + C438 * E438 * F438)</f>
      </c>
    </row>
    <row r="439">
      <c r="A439" s="4" t="s">
        <v>624</v>
      </c>
      <c r="B439" s="15" t="s">
        <v>625</v>
      </c>
      <c r="C439" s="21">
        <f>(16)*(1)*(1)*(1)*(1 + (0))</f>
      </c>
      <c r="D439" s="21" t="s">
        <v>24</v>
      </c>
      <c r="E439" s="21"/>
      <c r="F439" s="21">
        <f>(0)</f>
      </c>
      <c r="G439" s="21">
        <f>(C439 * E439 + C439 * E439 * F439)</f>
      </c>
    </row>
    <row r="440">
      <c r="A440" s="6"/>
      <c r="B440" s="14" t="s">
        <v>626</v>
      </c>
      <c r="C440" s="23"/>
      <c r="D440" s="23"/>
      <c r="E440" s="23"/>
      <c r="F440" s="23"/>
      <c r="G440" s="23"/>
    </row>
    <row r="441">
      <c r="A441" s="4" t="s">
        <v>627</v>
      </c>
      <c r="B441" s="15" t="s">
        <v>623</v>
      </c>
      <c r="C441" s="21">
        <f>(20)*(1)*(1)*(1)*(1 + (0))</f>
      </c>
      <c r="D441" s="21" t="s">
        <v>24</v>
      </c>
      <c r="E441" s="21"/>
      <c r="F441" s="21">
        <f>(0)</f>
      </c>
      <c r="G441" s="21">
        <f>(C441 * E441 + C441 * E441 * F441)</f>
      </c>
    </row>
    <row r="442">
      <c r="A442" s="4" t="s">
        <v>628</v>
      </c>
      <c r="B442" s="15" t="s">
        <v>625</v>
      </c>
      <c r="C442" s="21">
        <f>(2)*(1)*(1)*(1)*(1 + (0))</f>
      </c>
      <c r="D442" s="21" t="s">
        <v>24</v>
      </c>
      <c r="E442" s="21"/>
      <c r="F442" s="21">
        <f>(0)</f>
      </c>
      <c r="G442" s="21">
        <f>(C442 * E442 + C442 * E442 * F442)</f>
      </c>
    </row>
    <row r="443">
      <c r="A443" s="5"/>
      <c r="B443" s="13" t="s">
        <v>629</v>
      </c>
      <c r="C443" s="22"/>
      <c r="D443" s="22"/>
      <c r="E443" s="22"/>
      <c r="F443" s="22"/>
      <c r="G443" s="22"/>
    </row>
    <row r="444">
      <c r="A444" s="6"/>
      <c r="B444" s="14" t="s">
        <v>630</v>
      </c>
      <c r="C444" s="23"/>
      <c r="D444" s="23"/>
      <c r="E444" s="23"/>
      <c r="F444" s="23"/>
      <c r="G444" s="23"/>
    </row>
    <row r="445">
      <c r="A445" s="4" t="s">
        <v>631</v>
      </c>
      <c r="B445" s="15" t="s">
        <v>632</v>
      </c>
      <c r="C445" s="21">
        <f>(341)*(1)*(1)*(1)*(1 + (0))</f>
      </c>
      <c r="D445" s="21" t="s">
        <v>24</v>
      </c>
      <c r="E445" s="21"/>
      <c r="F445" s="21">
        <f>(0)</f>
      </c>
      <c r="G445" s="21">
        <f>(C445 * E445 + C445 * E445 * F445)</f>
      </c>
    </row>
    <row r="446">
      <c r="A446" s="5"/>
      <c r="B446" s="13" t="s">
        <v>633</v>
      </c>
      <c r="C446" s="22"/>
      <c r="D446" s="22"/>
      <c r="E446" s="22"/>
      <c r="F446" s="22"/>
      <c r="G446" s="22"/>
    </row>
    <row r="447">
      <c r="A447" s="6"/>
      <c r="B447" s="14" t="s">
        <v>634</v>
      </c>
      <c r="C447" s="23"/>
      <c r="D447" s="23"/>
      <c r="E447" s="23"/>
      <c r="F447" s="23"/>
      <c r="G447" s="23"/>
    </row>
    <row r="448">
      <c r="A448" s="4" t="s">
        <v>635</v>
      </c>
      <c r="B448" s="15" t="s">
        <v>636</v>
      </c>
      <c r="C448" s="21">
        <f>(341)*(1)*(1)*(1)*(1 + (0))</f>
      </c>
      <c r="D448" s="21" t="s">
        <v>24</v>
      </c>
      <c r="E448" s="21"/>
      <c r="F448" s="21">
        <f>(0)</f>
      </c>
      <c r="G448" s="21">
        <f>(C448 * E448 + C448 * E448 * F448)</f>
      </c>
    </row>
    <row r="449">
      <c r="A449" s="5"/>
      <c r="B449" s="13" t="s">
        <v>637</v>
      </c>
      <c r="C449" s="22"/>
      <c r="D449" s="22"/>
      <c r="E449" s="22"/>
      <c r="F449" s="22"/>
      <c r="G449" s="22"/>
    </row>
    <row r="450">
      <c r="A450" s="6"/>
      <c r="B450" s="14" t="s">
        <v>638</v>
      </c>
      <c r="C450" s="23"/>
      <c r="D450" s="23"/>
      <c r="E450" s="23"/>
      <c r="F450" s="23"/>
      <c r="G450" s="23"/>
    </row>
    <row r="451">
      <c r="A451" s="4" t="s">
        <v>639</v>
      </c>
      <c r="B451" s="15" t="s">
        <v>640</v>
      </c>
      <c r="C451" s="21">
        <f>(3)*(1)*(1)*(1)*(1 + (0))</f>
      </c>
      <c r="D451" s="21" t="s">
        <v>24</v>
      </c>
      <c r="E451" s="21"/>
      <c r="F451" s="21">
        <f>(0)</f>
      </c>
      <c r="G451" s="21">
        <f>(C451 * E451 + C451 * E451 * F451)</f>
      </c>
    </row>
    <row r="452">
      <c r="A452" s="5"/>
      <c r="B452" s="13" t="s">
        <v>641</v>
      </c>
      <c r="C452" s="22"/>
      <c r="D452" s="22"/>
      <c r="E452" s="22"/>
      <c r="F452" s="22"/>
      <c r="G452" s="22"/>
    </row>
    <row r="453">
      <c r="A453" s="6"/>
      <c r="B453" s="14" t="s">
        <v>642</v>
      </c>
      <c r="C453" s="23"/>
      <c r="D453" s="23"/>
      <c r="E453" s="23"/>
      <c r="F453" s="23"/>
      <c r="G453" s="23"/>
    </row>
    <row r="454">
      <c r="A454" s="4" t="s">
        <v>643</v>
      </c>
      <c r="B454" s="15" t="s">
        <v>644</v>
      </c>
      <c r="C454" s="21">
        <f>(6)*(1)*(1)*(1)*(1 + (0))</f>
      </c>
      <c r="D454" s="21" t="s">
        <v>30</v>
      </c>
      <c r="E454" s="21"/>
      <c r="F454" s="21">
        <f>(0)</f>
      </c>
      <c r="G454" s="21">
        <f>(C454 * E454 + C454 * E454 * F454)</f>
      </c>
    </row>
    <row r="455">
      <c r="A455" s="4" t="s">
        <v>645</v>
      </c>
      <c r="B455" s="15" t="s">
        <v>646</v>
      </c>
      <c r="C455" s="21">
        <f>(11)*(1)*(1)*(1)*(1 + (0))</f>
      </c>
      <c r="D455" s="21" t="s">
        <v>30</v>
      </c>
      <c r="E455" s="21"/>
      <c r="F455" s="21">
        <f>(0)</f>
      </c>
      <c r="G455" s="21">
        <f>(C455 * E455 + C455 * E455 * F455)</f>
      </c>
    </row>
    <row r="456">
      <c r="A456" s="5"/>
      <c r="B456" s="13" t="s">
        <v>647</v>
      </c>
      <c r="C456" s="22"/>
      <c r="D456" s="22"/>
      <c r="E456" s="22"/>
      <c r="F456" s="22"/>
      <c r="G456" s="22"/>
    </row>
    <row r="457">
      <c r="A457" s="6"/>
      <c r="B457" s="14" t="s">
        <v>648</v>
      </c>
      <c r="C457" s="23"/>
      <c r="D457" s="23"/>
      <c r="E457" s="23"/>
      <c r="F457" s="23"/>
      <c r="G457" s="23"/>
    </row>
    <row r="458">
      <c r="A458" s="4" t="s">
        <v>649</v>
      </c>
      <c r="B458" s="15" t="s">
        <v>650</v>
      </c>
      <c r="C458" s="21">
        <f>(3)*(1)*(1)*(1)*(1 + (0))</f>
      </c>
      <c r="D458" s="21" t="s">
        <v>24</v>
      </c>
      <c r="E458" s="21"/>
      <c r="F458" s="21">
        <f>(0)</f>
      </c>
      <c r="G458" s="21">
        <f>(C458 * E458 + C458 * E458 * F458)</f>
      </c>
    </row>
    <row r="459">
      <c r="A459" s="5"/>
      <c r="B459" s="13" t="s">
        <v>651</v>
      </c>
      <c r="C459" s="22"/>
      <c r="D459" s="22"/>
      <c r="E459" s="22"/>
      <c r="F459" s="22"/>
      <c r="G459" s="22"/>
    </row>
    <row r="460">
      <c r="A460" s="6"/>
      <c r="B460" s="14" t="s">
        <v>652</v>
      </c>
      <c r="C460" s="23"/>
      <c r="D460" s="23"/>
      <c r="E460" s="23"/>
      <c r="F460" s="23"/>
      <c r="G460" s="23"/>
    </row>
    <row r="461">
      <c r="A461" s="4" t="s">
        <v>653</v>
      </c>
      <c r="B461" s="15" t="s">
        <v>654</v>
      </c>
      <c r="C461" s="21">
        <f>(75)*(1)*(1)*(1)*(1 + (0))</f>
      </c>
      <c r="D461" s="21" t="s">
        <v>27</v>
      </c>
      <c r="E461" s="21"/>
      <c r="F461" s="21">
        <f>(0)</f>
      </c>
      <c r="G461" s="21">
        <f>(C461 * E461 + C461 * E461 * F461)</f>
      </c>
    </row>
    <row r="462">
      <c r="A462" s="5"/>
      <c r="B462" s="13" t="s">
        <v>655</v>
      </c>
      <c r="C462" s="22"/>
      <c r="D462" s="22"/>
      <c r="E462" s="22"/>
      <c r="F462" s="22"/>
      <c r="G462" s="22"/>
    </row>
    <row r="463">
      <c r="A463" s="6"/>
      <c r="B463" s="14" t="s">
        <v>656</v>
      </c>
      <c r="C463" s="23"/>
      <c r="D463" s="23"/>
      <c r="E463" s="23"/>
      <c r="F463" s="23"/>
      <c r="G463" s="23"/>
    </row>
    <row r="464">
      <c r="A464" s="4" t="s">
        <v>657</v>
      </c>
      <c r="B464" s="15" t="s">
        <v>658</v>
      </c>
      <c r="C464" s="21">
        <f>(1)*(1)*(1)*(1)*(1 + (0))</f>
      </c>
      <c r="D464" s="21" t="s">
        <v>10</v>
      </c>
      <c r="E464" s="21"/>
      <c r="F464" s="21">
        <f>(0)</f>
      </c>
      <c r="G464" s="21">
        <f>(C464 * E464 + C464 * E464 * F464)</f>
      </c>
    </row>
    <row r="465">
      <c r="A465" s="7"/>
      <c r="B465" s="7"/>
      <c r="C465" s="21"/>
      <c r="D465" s="21"/>
      <c r="E465" s="21"/>
      <c r="F465" s="21"/>
      <c r="G465" s="21"/>
    </row>
    <row r="466">
      <c r="A466" s="8" t="s">
        <v>659</v>
      </c>
      <c r="B466" s="8"/>
      <c r="C466" s="8"/>
      <c r="D466" s="8"/>
      <c r="E466" s="8"/>
      <c r="F466" s="8"/>
      <c r="G466" s="8">
        <f>(SUM(G2:G465))</f>
      </c>
    </row>
    <row r="467">
      <c r="A467" s="8" t="s">
        <v>660</v>
      </c>
      <c r="B467" s="8"/>
      <c r="C467" s="8"/>
      <c r="D467" s="8"/>
      <c r="E467" s="8"/>
      <c r="F467" s="8"/>
      <c r="G467" s="8">
        <v>0</v>
      </c>
    </row>
    <row r="468">
      <c r="A468" s="8" t="s">
        <v>661</v>
      </c>
      <c r="B468" s="8"/>
      <c r="C468" s="8"/>
      <c r="D468" s="8"/>
      <c r="E468" s="8"/>
      <c r="F468" s="8"/>
      <c r="G468" s="8">
        <f>0.135*(SUM(G466:G467))</f>
      </c>
    </row>
    <row r="469">
      <c r="A469" s="9" t="s">
        <v>5</v>
      </c>
      <c r="B469" s="9"/>
      <c r="C469" s="9"/>
      <c r="D469" s="9"/>
      <c r="E469" s="9"/>
      <c r="F469" s="9"/>
      <c r="G469" s="9">
        <f>SUM(G466:G468)</f>
      </c>
    </row>
  </sheetData>
  <headerFooter/>
</worksheet>
</file>

<file path=xl/worksheets/sheet3.xml><?xml version="1.0" encoding="utf-8"?>
<worksheet xmlns:r="http://schemas.openxmlformats.org/officeDocument/2006/relationships" xmlns="http://schemas.openxmlformats.org/spreadsheetml/2006/main">
  <dimension ref="A1:D13"/>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140625" customWidth="1"/>
    <col min="3" max="3" width="15" customWidth="1"/>
    <col min="4" max="4" width="20" customWidth="1"/>
  </cols>
  <sheetData>
    <row r="1">
      <c r="A1" s="1" t="s">
        <v>1</v>
      </c>
      <c r="B1" s="1" t="s">
        <v>663</v>
      </c>
      <c r="C1" s="1" t="s">
        <v>664</v>
      </c>
      <c r="D1" s="1" t="s">
        <v>5</v>
      </c>
    </row>
    <row r="2">
      <c r="A2" s="7" t="s">
        <v>6</v>
      </c>
      <c r="B2" s="21"/>
      <c r="C2" s="21"/>
      <c r="D2" s="21">
        <f>SUBTOTAL(9,'Trade Breakup Showing Markup'!G$2:G$43)</f>
      </c>
    </row>
    <row r="3">
      <c r="A3" s="7" t="s">
        <v>76</v>
      </c>
      <c r="B3" s="21"/>
      <c r="C3" s="21"/>
      <c r="D3" s="21">
        <f>SUBTOTAL(9,'Trade Breakup Showing Markup'!G$44:G$97)</f>
      </c>
    </row>
    <row r="4">
      <c r="A4" s="7" t="s">
        <v>147</v>
      </c>
      <c r="B4" s="21"/>
      <c r="C4" s="21"/>
      <c r="D4" s="21">
        <f>SUBTOTAL(9,'Trade Breakup Showing Markup'!G$98:G$133)</f>
      </c>
    </row>
    <row r="5">
      <c r="A5" s="7" t="s">
        <v>185</v>
      </c>
      <c r="B5" s="21"/>
      <c r="C5" s="21"/>
      <c r="D5" s="21">
        <f>SUBTOTAL(9,'Trade Breakup Showing Markup'!G$134:G$197)</f>
      </c>
    </row>
    <row r="6">
      <c r="A6" s="7" t="s">
        <v>278</v>
      </c>
      <c r="B6" s="21"/>
      <c r="C6" s="21"/>
      <c r="D6" s="21">
        <f>SUBTOTAL(9,'Trade Breakup Showing Markup'!G$198:G$333)</f>
      </c>
    </row>
    <row r="7">
      <c r="A7" s="7" t="s">
        <v>469</v>
      </c>
      <c r="B7" s="21"/>
      <c r="C7" s="21"/>
      <c r="D7" s="21">
        <f>SUBTOTAL(9,'Trade Breakup Showing Markup'!G$334:G$423)</f>
      </c>
    </row>
    <row r="8">
      <c r="A8" s="7" t="s">
        <v>605</v>
      </c>
      <c r="B8" s="21"/>
      <c r="C8" s="21"/>
      <c r="D8" s="21">
        <f>SUBTOTAL(9,'Trade Breakup Showing Markup'!G$424:G$432)</f>
      </c>
    </row>
    <row r="9">
      <c r="A9" s="7" t="s">
        <v>617</v>
      </c>
      <c r="B9" s="21"/>
      <c r="C9" s="21"/>
      <c r="D9" s="21">
        <f>SUBTOTAL(9,'Trade Breakup Showing Markup'!G$433:G$464)</f>
      </c>
    </row>
    <row r="10">
      <c r="A10" s="24" t="s">
        <v>659</v>
      </c>
      <c r="B10" s="25"/>
      <c r="C10" s="25"/>
      <c r="D10" s="25">
        <f>'Trade Breakup Showing Markup'!G466</f>
      </c>
    </row>
    <row r="11">
      <c r="A11" s="8" t="s">
        <v>660</v>
      </c>
      <c r="B11" s="8"/>
      <c r="C11" s="8"/>
      <c r="D11" s="8">
        <f>'Trade Breakup Showing Markup'!G467</f>
      </c>
    </row>
    <row r="12">
      <c r="A12" s="8" t="s">
        <v>661</v>
      </c>
      <c r="B12" s="8"/>
      <c r="C12" s="8"/>
      <c r="D12" s="8">
        <f>'Trade Breakup Showing Markup'!G468</f>
      </c>
    </row>
    <row r="13">
      <c r="A13" s="9" t="s">
        <v>5</v>
      </c>
      <c r="B13" s="9"/>
      <c r="C13" s="9"/>
      <c r="D13" s="9">
        <f>'Trade Breakup Showing Markup'!G469</f>
      </c>
    </row>
  </sheetData>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6CC26D7897E24AB80757A6A46F956E" ma:contentTypeVersion="19" ma:contentTypeDescription="Create a new document." ma:contentTypeScope="" ma:versionID="69dbbc81188ad7cadcafae7db8fdb490">
  <xsd:schema xmlns:xsd="http://www.w3.org/2001/XMLSchema" xmlns:xs="http://www.w3.org/2001/XMLSchema" xmlns:p="http://schemas.microsoft.com/office/2006/metadata/properties" xmlns:ns1="http://schemas.microsoft.com/sharepoint/v3" xmlns:ns2="c38f6dc8-a13f-433b-932c-8d31a9f1ab53" xmlns:ns3="03915a32-251c-4996-acfd-b6855283fae8" targetNamespace="http://schemas.microsoft.com/office/2006/metadata/properties" ma:root="true" ma:fieldsID="9f144f744606c2b2e6c460f0e2012446" ns1:_="" ns2:_="" ns3:_="">
    <xsd:import namespace="http://schemas.microsoft.com/sharepoint/v3"/>
    <xsd:import namespace="c38f6dc8-a13f-433b-932c-8d31a9f1ab53"/>
    <xsd:import namespace="03915a32-251c-4996-acfd-b6855283fae8"/>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8f6dc8-a13f-433b-932c-8d31a9f1ab5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f0fd0c8a-7d42-4ac3-bb9a-3f0059bc2a69}" ma:internalName="TaxCatchAll" ma:showField="CatchAllData" ma:web="c38f6dc8-a13f-433b-932c-8d31a9f1ab5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3915a32-251c-4996-acfd-b6855283fae8"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c66a44d1-6794-4287-9e91-cdd0682beed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03915a32-251c-4996-acfd-b6855283fae8">
      <Terms xmlns="http://schemas.microsoft.com/office/infopath/2007/PartnerControls"/>
    </lcf76f155ced4ddcb4097134ff3c332f>
    <TaxCatchAll xmlns="c38f6dc8-a13f-433b-932c-8d31a9f1ab5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EE8B0F8-CED0-46D6-ABC1-EA112C3BF503}"/>
</file>

<file path=customXml/itemProps2.xml><?xml version="1.0" encoding="utf-8"?>
<ds:datastoreItem xmlns:ds="http://schemas.openxmlformats.org/officeDocument/2006/customXml" ds:itemID="{0282B65C-897C-489C-981F-B14F7F83C1ED}"/>
</file>

<file path=customXml/itemProps3.xml><?xml version="1.0" encoding="utf-8"?>
<ds:datastoreItem xmlns:ds="http://schemas.openxmlformats.org/officeDocument/2006/customXml" ds:itemID="{C012DAD8-A9E6-48FD-925B-F7E3B229745F}"/>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0x010100B76CC26D7897E24AB80757A6A46F956E</vt:lpwstr>
  </property>
</Properties>
</file>